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04-SUIVI IMMEUBLE\ORGANISME\42A\4-PROJETS\42A003 - ROANNE\2026- AMELIORATIONS CHAUFFAGE GTB\6-ETUDES\4-PRO-DCE\"/>
    </mc:Choice>
  </mc:AlternateContent>
  <xr:revisionPtr revIDLastSave="0" documentId="13_ncr:1_{633DC663-BA03-49E5-8FED-7C6D05DDA6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PGF - Roanne" sheetId="1" r:id="rId1"/>
    <sheet name="DPGF - Firminy" sheetId="3" r:id="rId2"/>
    <sheet name="DPGF - Montbrison" sheetId="4" r:id="rId3"/>
  </sheets>
  <definedNames>
    <definedName name="_xlnm.Print_Titles" localSheetId="1">'DPGF - Firminy'!$1:$7</definedName>
    <definedName name="_xlnm.Print_Titles" localSheetId="2">'DPGF - Montbrison'!$1:$7</definedName>
    <definedName name="_xlnm.Print_Titles" localSheetId="0">'DPGF - Roanne'!$1:$7</definedName>
    <definedName name="_xlnm.Print_Area" localSheetId="1">'DPGF - Firminy'!$A$1:$H$72</definedName>
    <definedName name="_xlnm.Print_Area" localSheetId="2">'DPGF - Montbrison'!$A$1:$H$72</definedName>
    <definedName name="_xlnm.Print_Area" localSheetId="0">'DPGF - Roanne'!$A$1:$H$72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6" i="4" l="1"/>
  <c r="F57" i="4"/>
  <c r="F56" i="4"/>
  <c r="F55" i="4"/>
  <c r="F53" i="4"/>
  <c r="G52" i="4"/>
  <c r="F50" i="4"/>
  <c r="F48" i="4"/>
  <c r="F47" i="4"/>
  <c r="F46" i="4"/>
  <c r="F45" i="4"/>
  <c r="F44" i="4"/>
  <c r="F43" i="4"/>
  <c r="G41" i="4" s="1"/>
  <c r="F42" i="4"/>
  <c r="F39" i="4"/>
  <c r="F38" i="4"/>
  <c r="G37" i="4"/>
  <c r="F35" i="4"/>
  <c r="F34" i="4"/>
  <c r="F33" i="4"/>
  <c r="F32" i="4"/>
  <c r="F31" i="4"/>
  <c r="F30" i="4"/>
  <c r="F29" i="4"/>
  <c r="F28" i="4"/>
  <c r="F27" i="4"/>
  <c r="G26" i="4" s="1"/>
  <c r="F24" i="4"/>
  <c r="F23" i="4"/>
  <c r="F22" i="4"/>
  <c r="F21" i="4"/>
  <c r="F20" i="4"/>
  <c r="F19" i="4"/>
  <c r="F18" i="4"/>
  <c r="F15" i="4"/>
  <c r="F14" i="4"/>
  <c r="F13" i="4"/>
  <c r="F12" i="4"/>
  <c r="F11" i="4"/>
  <c r="F10" i="4"/>
  <c r="F9" i="4"/>
  <c r="G8" i="4"/>
  <c r="G8" i="3"/>
  <c r="G66" i="3"/>
  <c r="F57" i="3"/>
  <c r="F56" i="3"/>
  <c r="F55" i="3"/>
  <c r="F53" i="3"/>
  <c r="G52" i="3"/>
  <c r="F50" i="3"/>
  <c r="F48" i="3"/>
  <c r="F47" i="3"/>
  <c r="F46" i="3"/>
  <c r="F45" i="3"/>
  <c r="F44" i="3"/>
  <c r="F43" i="3"/>
  <c r="F42" i="3"/>
  <c r="F39" i="3"/>
  <c r="F38" i="3"/>
  <c r="G37" i="3" s="1"/>
  <c r="F35" i="3"/>
  <c r="F34" i="3"/>
  <c r="F33" i="3"/>
  <c r="F32" i="3"/>
  <c r="F31" i="3"/>
  <c r="F30" i="3"/>
  <c r="F29" i="3"/>
  <c r="F28" i="3"/>
  <c r="G26" i="3" s="1"/>
  <c r="F27" i="3"/>
  <c r="F24" i="3"/>
  <c r="F23" i="3"/>
  <c r="F22" i="3"/>
  <c r="F21" i="3"/>
  <c r="F20" i="3"/>
  <c r="F19" i="3"/>
  <c r="F18" i="3"/>
  <c r="G17" i="3" s="1"/>
  <c r="F15" i="3"/>
  <c r="F14" i="3"/>
  <c r="F13" i="3"/>
  <c r="F12" i="3"/>
  <c r="F11" i="3"/>
  <c r="F10" i="3"/>
  <c r="F9" i="3"/>
  <c r="H64" i="1"/>
  <c r="G64" i="1"/>
  <c r="G63" i="1"/>
  <c r="F54" i="1"/>
  <c r="F50" i="1"/>
  <c r="F15" i="1"/>
  <c r="F48" i="1"/>
  <c r="G66" i="1"/>
  <c r="F27" i="1"/>
  <c r="F56" i="1"/>
  <c r="F53" i="1"/>
  <c r="G52" i="1" s="1"/>
  <c r="F47" i="1"/>
  <c r="F44" i="1"/>
  <c r="F42" i="1"/>
  <c r="G41" i="1" s="1"/>
  <c r="F38" i="1"/>
  <c r="F30" i="1"/>
  <c r="F14" i="1"/>
  <c r="F13" i="1"/>
  <c r="F12" i="1"/>
  <c r="F11" i="1"/>
  <c r="F24" i="1"/>
  <c r="F57" i="1"/>
  <c r="F55" i="1"/>
  <c r="F46" i="1"/>
  <c r="F45" i="1"/>
  <c r="F43" i="1"/>
  <c r="F39" i="1"/>
  <c r="F35" i="1"/>
  <c r="F34" i="1"/>
  <c r="F33" i="1"/>
  <c r="F32" i="1"/>
  <c r="F31" i="1"/>
  <c r="F29" i="1"/>
  <c r="F28" i="1"/>
  <c r="F23" i="1"/>
  <c r="F22" i="1"/>
  <c r="F21" i="1"/>
  <c r="F20" i="1"/>
  <c r="F19" i="1"/>
  <c r="F18" i="1"/>
  <c r="F10" i="1"/>
  <c r="F9" i="1"/>
  <c r="G17" i="4" l="1"/>
  <c r="G63" i="4"/>
  <c r="G41" i="3"/>
  <c r="G63" i="3" s="1"/>
  <c r="G8" i="1"/>
  <c r="G17" i="1"/>
  <c r="G37" i="1"/>
  <c r="G26" i="1"/>
  <c r="H63" i="4" l="1"/>
  <c r="H63" i="3"/>
  <c r="H63" i="1"/>
</calcChain>
</file>

<file path=xl/sharedStrings.xml><?xml version="1.0" encoding="utf-8"?>
<sst xmlns="http://schemas.openxmlformats.org/spreadsheetml/2006/main" count="451" uniqueCount="119">
  <si>
    <t xml:space="preserve">DESIGNATION DES PRESTATIONS </t>
  </si>
  <si>
    <t>U</t>
  </si>
  <si>
    <t>Prix unitaire</t>
  </si>
  <si>
    <t xml:space="preserve">Quantité </t>
  </si>
  <si>
    <t>2.1</t>
  </si>
  <si>
    <t>2.2</t>
  </si>
  <si>
    <t>Installation de chantier</t>
  </si>
  <si>
    <t>2.3</t>
  </si>
  <si>
    <t>2.5</t>
  </si>
  <si>
    <t>2.6</t>
  </si>
  <si>
    <t>ens</t>
  </si>
  <si>
    <t>Ens</t>
  </si>
  <si>
    <t>PM</t>
  </si>
  <si>
    <t>TOTAL €HT</t>
  </si>
  <si>
    <t>TOTAL €HT PRESTATIONS DE BASE</t>
  </si>
  <si>
    <t>Montant  €HT</t>
  </si>
  <si>
    <t>SOUS TOTAL €HT</t>
  </si>
  <si>
    <t>RECAPITULATIF</t>
  </si>
  <si>
    <t>TOTAL €TTC</t>
  </si>
  <si>
    <t>Signature :</t>
  </si>
  <si>
    <t>1.</t>
  </si>
  <si>
    <t>INTERVENTION PREALABLES - TRAVAUX PREPARATOIRES</t>
  </si>
  <si>
    <t>1.1</t>
  </si>
  <si>
    <t>Constat initial</t>
  </si>
  <si>
    <t>1.2</t>
  </si>
  <si>
    <t>1.3</t>
  </si>
  <si>
    <t>1.4</t>
  </si>
  <si>
    <t>Dépose d'équipements</t>
  </si>
  <si>
    <t>Dépose des faux-plafonds</t>
  </si>
  <si>
    <t>1.5</t>
  </si>
  <si>
    <t>Percements</t>
  </si>
  <si>
    <t>1.6</t>
  </si>
  <si>
    <t>Etudes et plans d'exécution</t>
  </si>
  <si>
    <t>2.</t>
  </si>
  <si>
    <t>EQUIPEMENTS GTB</t>
  </si>
  <si>
    <t>Coffret GTB</t>
  </si>
  <si>
    <t>2.4</t>
  </si>
  <si>
    <t>Automates</t>
  </si>
  <si>
    <t>Unités de gestion de protocole</t>
  </si>
  <si>
    <t>Contrôleurs terminaux</t>
  </si>
  <si>
    <t>2.8</t>
  </si>
  <si>
    <t>Modules d’entrées tout ou rien, module relais et autres accessoires</t>
  </si>
  <si>
    <t>3.</t>
  </si>
  <si>
    <t>CABLAGE</t>
  </si>
  <si>
    <t>Câbles puissance et télécommande</t>
  </si>
  <si>
    <t>3.1</t>
  </si>
  <si>
    <t>3.2</t>
  </si>
  <si>
    <t>Câbles pilotage, alarme, bus téléreport et télécommande</t>
  </si>
  <si>
    <t>3.3</t>
  </si>
  <si>
    <t>3.4</t>
  </si>
  <si>
    <t>3.5</t>
  </si>
  <si>
    <t>3.6</t>
  </si>
  <si>
    <t>3.7</t>
  </si>
  <si>
    <t>3.8</t>
  </si>
  <si>
    <t>3.9</t>
  </si>
  <si>
    <t>Boitiers de dérivation</t>
  </si>
  <si>
    <t>Fourreaux encastrés</t>
  </si>
  <si>
    <t>Fourreaux apparents</t>
  </si>
  <si>
    <t>Chemins de câbles</t>
  </si>
  <si>
    <t>Goulottes PVC</t>
  </si>
  <si>
    <t>Câblage de communication</t>
  </si>
  <si>
    <t>Recette de l’installation</t>
  </si>
  <si>
    <t>4.</t>
  </si>
  <si>
    <t>EQUIPEMENTS DE SUPERVISION</t>
  </si>
  <si>
    <t>Poste informatique – superviseur local</t>
  </si>
  <si>
    <t>4.1</t>
  </si>
  <si>
    <t>4.2</t>
  </si>
  <si>
    <t>5.</t>
  </si>
  <si>
    <t>ORGANES DE MESURE/ ACTIONNEURS / THERMOSTATS</t>
  </si>
  <si>
    <t>5.1</t>
  </si>
  <si>
    <t>Sonde de température ambiante</t>
  </si>
  <si>
    <t>u</t>
  </si>
  <si>
    <t>Sonde de température extérieure</t>
  </si>
  <si>
    <t>5.2</t>
  </si>
  <si>
    <t>5.3</t>
  </si>
  <si>
    <t>5.4</t>
  </si>
  <si>
    <t>5.5</t>
  </si>
  <si>
    <t>5.6</t>
  </si>
  <si>
    <t>Sous-compteurs électriques</t>
  </si>
  <si>
    <t>Contacteur de puissance pilotage pour les départs prises de courant</t>
  </si>
  <si>
    <t>6.</t>
  </si>
  <si>
    <t>6.1</t>
  </si>
  <si>
    <t>PROGRAMMATION – ESSAIS – MISE EN SERVICE</t>
  </si>
  <si>
    <t>Ingénierie et programmation GTB</t>
  </si>
  <si>
    <t>Essais – mise en service</t>
  </si>
  <si>
    <t>Dossier des Ouvrages exécutés (DOE)</t>
  </si>
  <si>
    <t>Formation</t>
  </si>
  <si>
    <t>Réception des ouvrages</t>
  </si>
  <si>
    <t>COUT ANNUEL EVENTUEL*</t>
  </si>
  <si>
    <t>Licence logiciel de supervision</t>
  </si>
  <si>
    <t>* montant indépendant de tout contrat de maintenance</t>
  </si>
  <si>
    <t>Licence informatique - coût d'acquisition</t>
  </si>
  <si>
    <t>6.2</t>
  </si>
  <si>
    <t>6.3</t>
  </si>
  <si>
    <t>6.4</t>
  </si>
  <si>
    <t>6.5</t>
  </si>
  <si>
    <t>Modules de communication pour CTA Atlantic</t>
  </si>
  <si>
    <t>Version indice 1</t>
  </si>
  <si>
    <t>5.7</t>
  </si>
  <si>
    <t>Compteur d'eau froide général et vanne d'arrêt pilotée</t>
  </si>
  <si>
    <t>Percements réalisé en sous-section 4 (hypothèse 6 percements)</t>
  </si>
  <si>
    <t>CEE</t>
  </si>
  <si>
    <t>Actionneur pilotage éclairage intérieur l’éclairage</t>
  </si>
  <si>
    <t>5.8</t>
  </si>
  <si>
    <t>5.9</t>
  </si>
  <si>
    <t>Contacteur rideau d'air chaud</t>
  </si>
  <si>
    <t>Contacteur pompe de relevage</t>
  </si>
  <si>
    <t>6.6</t>
  </si>
  <si>
    <t>Intégration des robinets thermostatiques pilotés (PSE)</t>
  </si>
  <si>
    <t>TOTAL €HT PRESTATIONS DE BASE + PSE</t>
  </si>
  <si>
    <t>Percements réalisé en sous-section 4 (hypothèse 2 percements)</t>
  </si>
  <si>
    <t>Modules de communication pour climatisation</t>
  </si>
  <si>
    <t>Compteur de calories/frigories production</t>
  </si>
  <si>
    <t>Modules de communication pour CTA</t>
  </si>
  <si>
    <t>non concerné</t>
  </si>
  <si>
    <t>CPAM DE LA LOIRE
Lot 2 - Installation d’un système de gestion technique du bâtiment - Site de Roanne
D.P.G.F.</t>
  </si>
  <si>
    <t>CPAM DE LA LOIRE
Lot 2 - Installation d’un système de gestion technique du bâtiment - Site de Firminy
D.P.G.F.</t>
  </si>
  <si>
    <t>CPAM DE LA LOIRE
Lot 2 - Installation d’un système de gestion technique du bâtiment - Site de Montbrison
D.P.G.F.</t>
  </si>
  <si>
    <t>Modules de communication pour climatisation réversible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</si>
</sst>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HT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4" fillId="2" borderId="0" xfId="0" applyFont="1" applyFill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/>
    <xf numFmtId="0" fontId="3" fillId="0" borderId="6" xfId="0" applyFont="1" applyBorder="1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7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8" xfId="0" applyFont="1" applyBorder="1" applyAlignment="1">
      <alignment vertical="center"/>
    </xf>
    <xf numFmtId="0" fontId="8" fillId="0" borderId="7" xfId="0" applyFont="1" applyBorder="1" applyAlignment="1">
      <alignment horizontal="center"/>
    </xf>
    <xf numFmtId="0" fontId="3" fillId="2" borderId="6" xfId="0" applyFont="1" applyFill="1" applyBorder="1"/>
    <xf numFmtId="0" fontId="3" fillId="2" borderId="7" xfId="0" applyFont="1" applyFill="1" applyBorder="1"/>
    <xf numFmtId="0" fontId="4" fillId="2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2" fontId="4" fillId="0" borderId="7" xfId="0" applyNumberFormat="1" applyFont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4" fontId="9" fillId="0" borderId="5" xfId="0" applyNumberFormat="1" applyFont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/>
    <xf numFmtId="2" fontId="3" fillId="2" borderId="9" xfId="0" applyNumberFormat="1" applyFont="1" applyFill="1" applyBorder="1" applyAlignment="1">
      <alignment horizontal="center"/>
    </xf>
    <xf numFmtId="0" fontId="4" fillId="2" borderId="11" xfId="0" applyFont="1" applyFill="1" applyBorder="1"/>
    <xf numFmtId="2" fontId="3" fillId="2" borderId="10" xfId="0" applyNumberFormat="1" applyFont="1" applyFill="1" applyBorder="1" applyAlignment="1">
      <alignment horizontal="center"/>
    </xf>
    <xf numFmtId="0" fontId="4" fillId="2" borderId="18" xfId="0" applyFont="1" applyFill="1" applyBorder="1"/>
    <xf numFmtId="0" fontId="3" fillId="2" borderId="17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7" xfId="0" applyFont="1" applyBorder="1" applyAlignment="1">
      <alignment wrapText="1"/>
    </xf>
    <xf numFmtId="0" fontId="8" fillId="0" borderId="17" xfId="0" applyFont="1" applyBorder="1" applyAlignment="1" applyProtection="1">
      <alignment horizontal="center" vertical="center"/>
      <protection locked="0"/>
    </xf>
    <xf numFmtId="2" fontId="4" fillId="0" borderId="12" xfId="0" applyNumberFormat="1" applyFont="1" applyBorder="1" applyAlignment="1">
      <alignment horizontal="center"/>
    </xf>
    <xf numFmtId="0" fontId="4" fillId="3" borderId="19" xfId="0" applyFont="1" applyFill="1" applyBorder="1"/>
    <xf numFmtId="0" fontId="4" fillId="3" borderId="19" xfId="0" applyFont="1" applyFill="1" applyBorder="1" applyAlignment="1">
      <alignment vertical="center"/>
    </xf>
    <xf numFmtId="0" fontId="10" fillId="0" borderId="7" xfId="0" applyFont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3" borderId="19" xfId="0" applyFont="1" applyFill="1" applyBorder="1"/>
    <xf numFmtId="0" fontId="4" fillId="3" borderId="7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center"/>
    </xf>
    <xf numFmtId="0" fontId="4" fillId="0" borderId="7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0" borderId="0" xfId="0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0" xfId="0" applyFont="1" applyBorder="1"/>
    <xf numFmtId="0" fontId="10" fillId="2" borderId="18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8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0" borderId="22" xfId="0" applyFont="1" applyBorder="1"/>
    <xf numFmtId="0" fontId="5" fillId="0" borderId="9" xfId="0" applyFont="1" applyBorder="1"/>
    <xf numFmtId="164" fontId="5" fillId="2" borderId="15" xfId="0" applyNumberFormat="1" applyFont="1" applyFill="1" applyBorder="1" applyAlignment="1">
      <alignment horizontal="center"/>
    </xf>
    <xf numFmtId="0" fontId="4" fillId="0" borderId="19" xfId="0" applyFont="1" applyFill="1" applyBorder="1"/>
    <xf numFmtId="0" fontId="4" fillId="0" borderId="0" xfId="0" applyFont="1" applyAlignment="1">
      <alignment horizontal="center"/>
    </xf>
    <xf numFmtId="0" fontId="1" fillId="0" borderId="7" xfId="0" applyFont="1" applyFill="1" applyBorder="1"/>
    <xf numFmtId="0" fontId="1" fillId="3" borderId="19" xfId="0" applyFont="1" applyFill="1" applyBorder="1"/>
    <xf numFmtId="2" fontId="1" fillId="0" borderId="7" xfId="0" applyNumberFormat="1" applyFont="1" applyBorder="1" applyAlignment="1">
      <alignment horizontal="center"/>
    </xf>
    <xf numFmtId="0" fontId="8" fillId="0" borderId="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/>
    </xf>
    <xf numFmtId="0" fontId="1" fillId="0" borderId="19" xfId="0" applyFont="1" applyFill="1" applyBorder="1"/>
    <xf numFmtId="2" fontId="4" fillId="3" borderId="7" xfId="0" applyNumberFormat="1" applyFont="1" applyFill="1" applyBorder="1" applyAlignment="1">
      <alignment horizontal="center"/>
    </xf>
    <xf numFmtId="0" fontId="4" fillId="2" borderId="6" xfId="0" applyFont="1" applyFill="1" applyBorder="1"/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0" fontId="4" fillId="2" borderId="22" xfId="0" applyFont="1" applyFill="1" applyBorder="1"/>
    <xf numFmtId="0" fontId="4" fillId="0" borderId="0" xfId="0" applyFont="1" applyAlignment="1">
      <alignment horizontal="center"/>
    </xf>
    <xf numFmtId="14" fontId="5" fillId="0" borderId="1" xfId="0" applyNumberFormat="1" applyFont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257174</xdr:colOff>
      <xdr:row>0</xdr:row>
      <xdr:rowOff>123825</xdr:rowOff>
    </xdr:from>
    <xdr:to>
      <xdr:col>7</xdr:col>
      <xdr:colOff>190500</xdr:colOff>
      <xdr:row>3</xdr:row>
      <xdr:rowOff>97219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ACC94E-FB36-9D88-DEFE-659F24D7FB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104"/>
        <a:stretch/>
      </xdr:blipFill>
      <xdr:spPr>
        <a:xfrm>
          <a:off x="7337424" y="123825"/>
          <a:ext cx="1563159" cy="5525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257174</xdr:colOff>
      <xdr:row>0</xdr:row>
      <xdr:rowOff>123825</xdr:rowOff>
    </xdr:from>
    <xdr:to>
      <xdr:col>7</xdr:col>
      <xdr:colOff>190500</xdr:colOff>
      <xdr:row>3</xdr:row>
      <xdr:rowOff>97219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56CCF6-A64F-40ED-A69A-3914483B7A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104"/>
        <a:stretch/>
      </xdr:blipFill>
      <xdr:spPr>
        <a:xfrm>
          <a:off x="6979919" y="125730"/>
          <a:ext cx="1611631" cy="5429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257174</xdr:colOff>
      <xdr:row>0</xdr:row>
      <xdr:rowOff>123825</xdr:rowOff>
    </xdr:from>
    <xdr:to>
      <xdr:col>7</xdr:col>
      <xdr:colOff>190500</xdr:colOff>
      <xdr:row>3</xdr:row>
      <xdr:rowOff>93409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FD7011-2E3E-4D21-B390-6125CEB5F7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2104"/>
        <a:stretch/>
      </xdr:blipFill>
      <xdr:spPr>
        <a:xfrm>
          <a:off x="6979919" y="125730"/>
          <a:ext cx="1611631" cy="54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2"/>
  <sheetViews>
    <sheetView tabSelected="1" view="pageBreakPreview" zoomScale="130" zoomScaleNormal="100" zoomScaleSheetLayoutView="130" workbookViewId="0">
      <selection activeCell="B19" sqref="B19"/>
    </sheetView>
  </sheetViews>
  <sheetFormatPr baseColWidth="10" defaultColWidth="11.44140625" defaultRowHeight="13.2" x14ac:dyDescent="0.25"/>
  <cols>
    <col min="1" max="1" width="11.44140625" style="1"/>
    <col min="2" max="2" width="61.88671875" style="1" customWidth="1"/>
    <col min="3" max="3" width="6.44140625" style="3" customWidth="1"/>
    <col min="4" max="4" width="8.33203125" style="3" customWidth="1"/>
    <col min="5" max="5" width="10" style="1" customWidth="1"/>
    <col min="6" max="6" width="11.44140625" style="1"/>
    <col min="7" max="8" width="13" style="1" customWidth="1"/>
    <col min="9" max="16384" width="11.44140625" style="1"/>
  </cols>
  <sheetData>
    <row r="1" spans="1:12" ht="15" customHeight="1" x14ac:dyDescent="0.25">
      <c r="A1" s="83" t="s">
        <v>115</v>
      </c>
      <c r="B1" s="83"/>
      <c r="C1" s="83"/>
      <c r="D1" s="83"/>
      <c r="E1" s="83"/>
      <c r="F1" s="78"/>
      <c r="G1" s="78"/>
      <c r="H1" s="78"/>
    </row>
    <row r="2" spans="1:12" ht="15" customHeight="1" x14ac:dyDescent="0.25">
      <c r="A2" s="83"/>
      <c r="B2" s="83"/>
      <c r="C2" s="83"/>
      <c r="D2" s="83"/>
      <c r="E2" s="83"/>
      <c r="F2" s="78"/>
      <c r="G2" s="78"/>
      <c r="H2" s="78"/>
    </row>
    <row r="3" spans="1:12" ht="15" customHeight="1" x14ac:dyDescent="0.25">
      <c r="A3" s="83"/>
      <c r="B3" s="83"/>
      <c r="C3" s="83"/>
      <c r="D3" s="83"/>
      <c r="E3" s="83"/>
      <c r="F3" s="78"/>
      <c r="G3" s="78"/>
      <c r="H3" s="78"/>
    </row>
    <row r="4" spans="1:12" ht="15.75" customHeight="1" thickBot="1" x14ac:dyDescent="0.3">
      <c r="A4" s="84"/>
      <c r="B4" s="84"/>
      <c r="C4" s="84"/>
      <c r="D4" s="84"/>
      <c r="E4" s="84"/>
      <c r="F4" s="78"/>
      <c r="G4" s="78"/>
      <c r="H4" s="78"/>
    </row>
    <row r="5" spans="1:12" x14ac:dyDescent="0.25">
      <c r="A5" s="4"/>
      <c r="C5" s="5" t="s">
        <v>97</v>
      </c>
      <c r="D5" s="37"/>
      <c r="E5" s="79">
        <v>46094</v>
      </c>
      <c r="F5" s="79"/>
      <c r="G5" s="2"/>
      <c r="H5" s="2"/>
      <c r="I5" s="3"/>
      <c r="J5" s="3"/>
      <c r="K5" s="3"/>
      <c r="L5" s="3"/>
    </row>
    <row r="6" spans="1:12" ht="13.8" thickBot="1" x14ac:dyDescent="0.3">
      <c r="I6" s="6"/>
    </row>
    <row r="7" spans="1:12" ht="24" customHeight="1" x14ac:dyDescent="0.25">
      <c r="A7" s="9"/>
      <c r="B7" s="10" t="s">
        <v>0</v>
      </c>
      <c r="C7" s="11" t="s">
        <v>1</v>
      </c>
      <c r="D7" s="12" t="s">
        <v>3</v>
      </c>
      <c r="E7" s="12" t="s">
        <v>2</v>
      </c>
      <c r="F7" s="26" t="s">
        <v>15</v>
      </c>
      <c r="G7" s="29" t="s">
        <v>16</v>
      </c>
    </row>
    <row r="8" spans="1:12" x14ac:dyDescent="0.25">
      <c r="A8" s="22" t="s">
        <v>20</v>
      </c>
      <c r="B8" s="23" t="s">
        <v>21</v>
      </c>
      <c r="C8" s="24"/>
      <c r="D8" s="24"/>
      <c r="E8" s="13"/>
      <c r="F8" s="13"/>
      <c r="G8" s="28">
        <f>SUM(F9:F15)</f>
        <v>0</v>
      </c>
    </row>
    <row r="9" spans="1:12" x14ac:dyDescent="0.25">
      <c r="A9" s="19" t="s">
        <v>22</v>
      </c>
      <c r="B9" s="17" t="s">
        <v>32</v>
      </c>
      <c r="C9" s="15" t="s">
        <v>10</v>
      </c>
      <c r="D9" s="16">
        <v>1</v>
      </c>
      <c r="E9" s="41"/>
      <c r="F9" s="27">
        <f t="shared" ref="F9:F14" si="0">D9*E9</f>
        <v>0</v>
      </c>
      <c r="G9" s="18"/>
    </row>
    <row r="10" spans="1:12" x14ac:dyDescent="0.25">
      <c r="A10" s="19" t="s">
        <v>24</v>
      </c>
      <c r="B10" s="17" t="s">
        <v>23</v>
      </c>
      <c r="C10" s="15" t="s">
        <v>10</v>
      </c>
      <c r="D10" s="16">
        <v>1</v>
      </c>
      <c r="E10" s="41"/>
      <c r="F10" s="27">
        <f t="shared" si="0"/>
        <v>0</v>
      </c>
      <c r="G10" s="18"/>
    </row>
    <row r="11" spans="1:12" x14ac:dyDescent="0.25">
      <c r="A11" s="19" t="s">
        <v>25</v>
      </c>
      <c r="B11" s="17" t="s">
        <v>6</v>
      </c>
      <c r="C11" s="15" t="s">
        <v>10</v>
      </c>
      <c r="D11" s="16">
        <v>1</v>
      </c>
      <c r="E11" s="41"/>
      <c r="F11" s="27">
        <f t="shared" si="0"/>
        <v>0</v>
      </c>
      <c r="G11" s="18"/>
    </row>
    <row r="12" spans="1:12" x14ac:dyDescent="0.25">
      <c r="A12" s="19" t="s">
        <v>26</v>
      </c>
      <c r="B12" s="17" t="s">
        <v>27</v>
      </c>
      <c r="C12" s="15" t="s">
        <v>10</v>
      </c>
      <c r="D12" s="16">
        <v>1</v>
      </c>
      <c r="E12" s="41"/>
      <c r="F12" s="27">
        <f t="shared" si="0"/>
        <v>0</v>
      </c>
      <c r="G12" s="18"/>
    </row>
    <row r="13" spans="1:12" x14ac:dyDescent="0.25">
      <c r="A13" s="19" t="s">
        <v>29</v>
      </c>
      <c r="B13" s="17" t="s">
        <v>28</v>
      </c>
      <c r="C13" s="15" t="s">
        <v>10</v>
      </c>
      <c r="D13" s="16">
        <v>1</v>
      </c>
      <c r="E13" s="41"/>
      <c r="F13" s="27">
        <f t="shared" si="0"/>
        <v>0</v>
      </c>
      <c r="G13" s="18"/>
    </row>
    <row r="14" spans="1:12" x14ac:dyDescent="0.25">
      <c r="A14" s="19" t="s">
        <v>31</v>
      </c>
      <c r="B14" s="17" t="s">
        <v>30</v>
      </c>
      <c r="C14" s="15" t="s">
        <v>10</v>
      </c>
      <c r="D14" s="16">
        <v>1</v>
      </c>
      <c r="E14" s="41"/>
      <c r="F14" s="27">
        <f t="shared" si="0"/>
        <v>0</v>
      </c>
      <c r="G14" s="18"/>
    </row>
    <row r="15" spans="1:12" x14ac:dyDescent="0.25">
      <c r="A15" s="19"/>
      <c r="B15" s="17" t="s">
        <v>100</v>
      </c>
      <c r="C15" s="15" t="s">
        <v>10</v>
      </c>
      <c r="D15" s="16">
        <v>1</v>
      </c>
      <c r="E15" s="41"/>
      <c r="F15" s="27">
        <f t="shared" ref="F15" si="1">D15*E15</f>
        <v>0</v>
      </c>
      <c r="G15" s="18"/>
    </row>
    <row r="16" spans="1:12" x14ac:dyDescent="0.25">
      <c r="A16" s="19"/>
      <c r="B16" s="17"/>
      <c r="C16" s="43"/>
      <c r="D16" s="43"/>
      <c r="E16" s="17"/>
      <c r="F16" s="17"/>
      <c r="G16" s="18"/>
    </row>
    <row r="17" spans="1:7" x14ac:dyDescent="0.25">
      <c r="A17" s="22" t="s">
        <v>33</v>
      </c>
      <c r="B17" s="23" t="s">
        <v>34</v>
      </c>
      <c r="C17" s="44"/>
      <c r="D17" s="44"/>
      <c r="E17" s="13"/>
      <c r="F17" s="13"/>
      <c r="G17" s="28">
        <f>SUM(F18:F24)</f>
        <v>0</v>
      </c>
    </row>
    <row r="18" spans="1:7" x14ac:dyDescent="0.25">
      <c r="A18" s="19" t="s">
        <v>4</v>
      </c>
      <c r="B18" s="17" t="s">
        <v>35</v>
      </c>
      <c r="C18" s="15" t="s">
        <v>10</v>
      </c>
      <c r="D18" s="39">
        <v>1</v>
      </c>
      <c r="E18" s="41"/>
      <c r="F18" s="40">
        <f t="shared" ref="F18:F24" si="2">D18*E18</f>
        <v>0</v>
      </c>
      <c r="G18" s="18"/>
    </row>
    <row r="19" spans="1:7" x14ac:dyDescent="0.25">
      <c r="A19" s="19" t="s">
        <v>5</v>
      </c>
      <c r="B19" s="17" t="s">
        <v>37</v>
      </c>
      <c r="C19" s="15" t="s">
        <v>10</v>
      </c>
      <c r="D19" s="39">
        <v>1</v>
      </c>
      <c r="E19" s="41"/>
      <c r="F19" s="40">
        <f t="shared" si="2"/>
        <v>0</v>
      </c>
      <c r="G19" s="18"/>
    </row>
    <row r="20" spans="1:7" x14ac:dyDescent="0.25">
      <c r="A20" s="19" t="s">
        <v>7</v>
      </c>
      <c r="B20" s="17" t="s">
        <v>38</v>
      </c>
      <c r="C20" s="15" t="s">
        <v>10</v>
      </c>
      <c r="D20" s="39">
        <v>1</v>
      </c>
      <c r="E20" s="41"/>
      <c r="F20" s="40">
        <f t="shared" si="2"/>
        <v>0</v>
      </c>
      <c r="G20" s="18"/>
    </row>
    <row r="21" spans="1:7" s="7" customFormat="1" x14ac:dyDescent="0.25">
      <c r="A21" s="19" t="s">
        <v>36</v>
      </c>
      <c r="B21" s="17" t="s">
        <v>39</v>
      </c>
      <c r="C21" s="15" t="s">
        <v>10</v>
      </c>
      <c r="D21" s="39">
        <v>1</v>
      </c>
      <c r="E21" s="42"/>
      <c r="F21" s="40">
        <f t="shared" si="2"/>
        <v>0</v>
      </c>
      <c r="G21" s="20"/>
    </row>
    <row r="22" spans="1:7" s="7" customFormat="1" ht="13.5" customHeight="1" x14ac:dyDescent="0.25">
      <c r="A22" s="19" t="s">
        <v>8</v>
      </c>
      <c r="B22" s="48" t="s">
        <v>118</v>
      </c>
      <c r="C22" s="15" t="s">
        <v>10</v>
      </c>
      <c r="D22" s="39">
        <v>1</v>
      </c>
      <c r="E22" s="42"/>
      <c r="F22" s="40">
        <f t="shared" si="2"/>
        <v>0</v>
      </c>
      <c r="G22" s="20"/>
    </row>
    <row r="23" spans="1:7" x14ac:dyDescent="0.25">
      <c r="A23" s="19" t="s">
        <v>9</v>
      </c>
      <c r="B23" s="48" t="s">
        <v>96</v>
      </c>
      <c r="C23" s="15" t="s">
        <v>1</v>
      </c>
      <c r="D23" s="39">
        <v>4</v>
      </c>
      <c r="E23" s="41"/>
      <c r="F23" s="40">
        <f t="shared" si="2"/>
        <v>0</v>
      </c>
      <c r="G23" s="18"/>
    </row>
    <row r="24" spans="1:7" x14ac:dyDescent="0.25">
      <c r="A24" s="19" t="s">
        <v>40</v>
      </c>
      <c r="B24" s="49" t="s">
        <v>41</v>
      </c>
      <c r="C24" s="15" t="s">
        <v>10</v>
      </c>
      <c r="D24" s="39">
        <v>1</v>
      </c>
      <c r="E24" s="41"/>
      <c r="F24" s="40">
        <f t="shared" si="2"/>
        <v>0</v>
      </c>
      <c r="G24" s="18"/>
    </row>
    <row r="25" spans="1:7" x14ac:dyDescent="0.25">
      <c r="A25" s="19"/>
      <c r="B25" s="17"/>
      <c r="C25" s="43"/>
      <c r="D25" s="43"/>
      <c r="E25" s="17"/>
      <c r="F25" s="27"/>
      <c r="G25" s="18"/>
    </row>
    <row r="26" spans="1:7" x14ac:dyDescent="0.25">
      <c r="A26" s="22" t="s">
        <v>42</v>
      </c>
      <c r="B26" s="23" t="s">
        <v>43</v>
      </c>
      <c r="C26" s="44"/>
      <c r="D26" s="44"/>
      <c r="E26" s="13"/>
      <c r="F26" s="13"/>
      <c r="G26" s="28">
        <f>SUM(F27:F35)</f>
        <v>0</v>
      </c>
    </row>
    <row r="27" spans="1:7" x14ac:dyDescent="0.25">
      <c r="A27" s="19" t="s">
        <v>45</v>
      </c>
      <c r="B27" s="17" t="s">
        <v>44</v>
      </c>
      <c r="C27" s="21" t="s">
        <v>11</v>
      </c>
      <c r="D27" s="16">
        <v>1</v>
      </c>
      <c r="E27" s="41"/>
      <c r="F27" s="27">
        <f>D27*E27</f>
        <v>0</v>
      </c>
      <c r="G27" s="18"/>
    </row>
    <row r="28" spans="1:7" x14ac:dyDescent="0.25">
      <c r="A28" s="19" t="s">
        <v>46</v>
      </c>
      <c r="B28" s="49" t="s">
        <v>47</v>
      </c>
      <c r="C28" s="21" t="s">
        <v>11</v>
      </c>
      <c r="D28" s="16">
        <v>1</v>
      </c>
      <c r="E28" s="41"/>
      <c r="F28" s="27">
        <f>D28*E28</f>
        <v>0</v>
      </c>
      <c r="G28" s="18"/>
    </row>
    <row r="29" spans="1:7" x14ac:dyDescent="0.25">
      <c r="A29" s="19" t="s">
        <v>48</v>
      </c>
      <c r="B29" s="49" t="s">
        <v>55</v>
      </c>
      <c r="C29" s="15" t="s">
        <v>1</v>
      </c>
      <c r="D29" s="45"/>
      <c r="E29" s="41"/>
      <c r="F29" s="27">
        <f>D29*E29</f>
        <v>0</v>
      </c>
      <c r="G29" s="18"/>
    </row>
    <row r="30" spans="1:7" x14ac:dyDescent="0.25">
      <c r="A30" s="19" t="s">
        <v>49</v>
      </c>
      <c r="B30" s="49" t="s">
        <v>56</v>
      </c>
      <c r="C30" s="15" t="s">
        <v>1</v>
      </c>
      <c r="D30" s="45"/>
      <c r="E30" s="41"/>
      <c r="F30" s="27">
        <f>D30*E30</f>
        <v>0</v>
      </c>
      <c r="G30" s="18"/>
    </row>
    <row r="31" spans="1:7" x14ac:dyDescent="0.25">
      <c r="A31" s="19" t="s">
        <v>50</v>
      </c>
      <c r="B31" s="49" t="s">
        <v>57</v>
      </c>
      <c r="C31" s="15" t="s">
        <v>1</v>
      </c>
      <c r="D31" s="45"/>
      <c r="E31" s="41"/>
      <c r="F31" s="27">
        <f>D31*E31</f>
        <v>0</v>
      </c>
      <c r="G31" s="18"/>
    </row>
    <row r="32" spans="1:7" x14ac:dyDescent="0.25">
      <c r="A32" s="19" t="s">
        <v>51</v>
      </c>
      <c r="B32" s="49" t="s">
        <v>58</v>
      </c>
      <c r="C32" s="15" t="s">
        <v>1</v>
      </c>
      <c r="D32" s="45"/>
      <c r="E32" s="41"/>
      <c r="F32" s="27">
        <f t="shared" ref="F32:F34" si="3">D32*E32</f>
        <v>0</v>
      </c>
      <c r="G32" s="18"/>
    </row>
    <row r="33" spans="1:7" x14ac:dyDescent="0.25">
      <c r="A33" s="19" t="s">
        <v>52</v>
      </c>
      <c r="B33" s="49" t="s">
        <v>59</v>
      </c>
      <c r="C33" s="15" t="s">
        <v>1</v>
      </c>
      <c r="D33" s="45"/>
      <c r="E33" s="41"/>
      <c r="F33" s="27">
        <f t="shared" si="3"/>
        <v>0</v>
      </c>
      <c r="G33" s="18"/>
    </row>
    <row r="34" spans="1:7" x14ac:dyDescent="0.25">
      <c r="A34" s="19" t="s">
        <v>53</v>
      </c>
      <c r="B34" s="49" t="s">
        <v>60</v>
      </c>
      <c r="C34" s="21" t="s">
        <v>11</v>
      </c>
      <c r="D34" s="16">
        <v>1</v>
      </c>
      <c r="E34" s="41"/>
      <c r="F34" s="27">
        <f t="shared" si="3"/>
        <v>0</v>
      </c>
      <c r="G34" s="18"/>
    </row>
    <row r="35" spans="1:7" x14ac:dyDescent="0.25">
      <c r="A35" s="19" t="s">
        <v>54</v>
      </c>
      <c r="B35" s="49" t="s">
        <v>61</v>
      </c>
      <c r="C35" s="21" t="s">
        <v>11</v>
      </c>
      <c r="D35" s="16">
        <v>1</v>
      </c>
      <c r="E35" s="41"/>
      <c r="F35" s="27">
        <f>D35*E35</f>
        <v>0</v>
      </c>
      <c r="G35" s="18"/>
    </row>
    <row r="36" spans="1:7" x14ac:dyDescent="0.25">
      <c r="A36" s="14"/>
      <c r="B36" s="38"/>
      <c r="C36" s="21"/>
      <c r="D36" s="21"/>
      <c r="E36" s="46"/>
      <c r="F36" s="27"/>
      <c r="G36" s="18"/>
    </row>
    <row r="37" spans="1:7" x14ac:dyDescent="0.25">
      <c r="A37" s="22" t="s">
        <v>62</v>
      </c>
      <c r="B37" s="23" t="s">
        <v>63</v>
      </c>
      <c r="C37" s="44"/>
      <c r="D37" s="44"/>
      <c r="E37" s="13"/>
      <c r="F37" s="13"/>
      <c r="G37" s="28">
        <f>SUM(F38:F39)</f>
        <v>0</v>
      </c>
    </row>
    <row r="38" spans="1:7" x14ac:dyDescent="0.25">
      <c r="A38" s="19" t="s">
        <v>65</v>
      </c>
      <c r="B38" s="49" t="s">
        <v>64</v>
      </c>
      <c r="C38" s="15" t="s">
        <v>11</v>
      </c>
      <c r="D38" s="15">
        <v>1</v>
      </c>
      <c r="E38" s="41"/>
      <c r="F38" s="27">
        <f t="shared" ref="F38" si="4">D38*E38</f>
        <v>0</v>
      </c>
      <c r="G38" s="18"/>
    </row>
    <row r="39" spans="1:7" x14ac:dyDescent="0.25">
      <c r="A39" s="19" t="s">
        <v>66</v>
      </c>
      <c r="B39" s="49" t="s">
        <v>91</v>
      </c>
      <c r="C39" s="15" t="s">
        <v>11</v>
      </c>
      <c r="D39" s="15">
        <v>1</v>
      </c>
      <c r="E39" s="41"/>
      <c r="F39" s="27">
        <f t="shared" ref="F39" si="5">D39*E39</f>
        <v>0</v>
      </c>
      <c r="G39" s="18"/>
    </row>
    <row r="40" spans="1:7" x14ac:dyDescent="0.25">
      <c r="A40" s="19"/>
      <c r="B40" s="17"/>
      <c r="C40" s="25"/>
      <c r="D40" s="43"/>
      <c r="E40" s="17"/>
      <c r="F40" s="17"/>
      <c r="G40" s="18"/>
    </row>
    <row r="41" spans="1:7" x14ac:dyDescent="0.25">
      <c r="A41" s="22" t="s">
        <v>67</v>
      </c>
      <c r="B41" s="23" t="s">
        <v>68</v>
      </c>
      <c r="C41" s="24"/>
      <c r="D41" s="24"/>
      <c r="E41" s="13"/>
      <c r="F41" s="13"/>
      <c r="G41" s="28">
        <f>SUM(F42:F48,F50)</f>
        <v>0</v>
      </c>
    </row>
    <row r="42" spans="1:7" x14ac:dyDescent="0.25">
      <c r="A42" s="19" t="s">
        <v>69</v>
      </c>
      <c r="B42" s="49" t="s">
        <v>70</v>
      </c>
      <c r="C42" s="15" t="s">
        <v>71</v>
      </c>
      <c r="D42" s="25">
        <v>18</v>
      </c>
      <c r="E42" s="41"/>
      <c r="F42" s="27">
        <f t="shared" ref="F42" si="6">D42*E42</f>
        <v>0</v>
      </c>
      <c r="G42" s="18"/>
    </row>
    <row r="43" spans="1:7" x14ac:dyDescent="0.25">
      <c r="A43" s="19" t="s">
        <v>73</v>
      </c>
      <c r="B43" s="49" t="s">
        <v>72</v>
      </c>
      <c r="C43" s="15" t="s">
        <v>71</v>
      </c>
      <c r="D43" s="15">
        <v>2</v>
      </c>
      <c r="E43" s="41"/>
      <c r="F43" s="27">
        <f t="shared" ref="F43" si="7">D43*E43</f>
        <v>0</v>
      </c>
      <c r="G43" s="18"/>
    </row>
    <row r="44" spans="1:7" x14ac:dyDescent="0.25">
      <c r="A44" s="19" t="s">
        <v>74</v>
      </c>
      <c r="B44" s="67" t="s">
        <v>112</v>
      </c>
      <c r="C44" s="15" t="s">
        <v>71</v>
      </c>
      <c r="D44" s="15">
        <v>1</v>
      </c>
      <c r="E44" s="68"/>
      <c r="F44" s="69">
        <f t="shared" ref="F44" si="8">D44*E44</f>
        <v>0</v>
      </c>
      <c r="G44" s="18"/>
    </row>
    <row r="45" spans="1:7" ht="13.5" customHeight="1" x14ac:dyDescent="0.25">
      <c r="A45" s="19" t="s">
        <v>75</v>
      </c>
      <c r="B45" s="67" t="s">
        <v>78</v>
      </c>
      <c r="C45" s="15" t="s">
        <v>71</v>
      </c>
      <c r="D45" s="15">
        <v>17</v>
      </c>
      <c r="E45" s="68"/>
      <c r="F45" s="69">
        <f t="shared" ref="F45:F46" si="9">D45*E45</f>
        <v>0</v>
      </c>
      <c r="G45" s="18"/>
    </row>
    <row r="46" spans="1:7" x14ac:dyDescent="0.25">
      <c r="A46" s="19" t="s">
        <v>76</v>
      </c>
      <c r="B46" s="49" t="s">
        <v>102</v>
      </c>
      <c r="C46" s="15" t="s">
        <v>71</v>
      </c>
      <c r="D46" s="15">
        <v>8</v>
      </c>
      <c r="E46" s="41"/>
      <c r="F46" s="27">
        <f t="shared" si="9"/>
        <v>0</v>
      </c>
      <c r="G46" s="18"/>
    </row>
    <row r="47" spans="1:7" x14ac:dyDescent="0.25">
      <c r="A47" s="19" t="s">
        <v>77</v>
      </c>
      <c r="B47" s="67" t="s">
        <v>79</v>
      </c>
      <c r="C47" s="15" t="s">
        <v>71</v>
      </c>
      <c r="D47" s="15">
        <v>10</v>
      </c>
      <c r="E47" s="68"/>
      <c r="F47" s="69">
        <f t="shared" ref="F47" si="10">D47*E47</f>
        <v>0</v>
      </c>
      <c r="G47" s="18"/>
    </row>
    <row r="48" spans="1:7" x14ac:dyDescent="0.25">
      <c r="A48" s="19" t="s">
        <v>98</v>
      </c>
      <c r="B48" s="67" t="s">
        <v>99</v>
      </c>
      <c r="C48" s="15" t="s">
        <v>71</v>
      </c>
      <c r="D48" s="15">
        <v>1</v>
      </c>
      <c r="E48" s="68"/>
      <c r="F48" s="69">
        <f t="shared" ref="F48:F50" si="11">D48*E48</f>
        <v>0</v>
      </c>
      <c r="G48" s="18"/>
    </row>
    <row r="49" spans="1:8" x14ac:dyDescent="0.25">
      <c r="A49" s="19" t="s">
        <v>103</v>
      </c>
      <c r="B49" s="67" t="s">
        <v>105</v>
      </c>
      <c r="C49" s="15" t="s">
        <v>71</v>
      </c>
      <c r="D49" s="15">
        <v>0</v>
      </c>
      <c r="E49" s="72"/>
      <c r="F49" s="69"/>
      <c r="G49" s="18"/>
    </row>
    <row r="50" spans="1:8" x14ac:dyDescent="0.25">
      <c r="A50" s="19" t="s">
        <v>104</v>
      </c>
      <c r="B50" s="67" t="s">
        <v>106</v>
      </c>
      <c r="C50" s="15" t="s">
        <v>71</v>
      </c>
      <c r="D50" s="15">
        <v>1</v>
      </c>
      <c r="E50" s="68"/>
      <c r="F50" s="69">
        <f t="shared" si="11"/>
        <v>0</v>
      </c>
      <c r="G50" s="18"/>
    </row>
    <row r="51" spans="1:8" x14ac:dyDescent="0.25">
      <c r="A51" s="19"/>
      <c r="C51" s="15"/>
      <c r="D51" s="15"/>
      <c r="E51" s="41"/>
      <c r="F51" s="27"/>
      <c r="G51" s="18"/>
    </row>
    <row r="52" spans="1:8" x14ac:dyDescent="0.25">
      <c r="A52" s="22" t="s">
        <v>80</v>
      </c>
      <c r="B52" s="23" t="s">
        <v>82</v>
      </c>
      <c r="C52" s="44"/>
      <c r="D52" s="44"/>
      <c r="E52" s="13"/>
      <c r="F52" s="13"/>
      <c r="G52" s="28">
        <f>SUM(F53,F55:F57)</f>
        <v>0</v>
      </c>
    </row>
    <row r="53" spans="1:8" x14ac:dyDescent="0.25">
      <c r="A53" s="19" t="s">
        <v>81</v>
      </c>
      <c r="B53" s="49" t="s">
        <v>83</v>
      </c>
      <c r="C53" s="15" t="s">
        <v>11</v>
      </c>
      <c r="D53" s="15">
        <v>1</v>
      </c>
      <c r="E53" s="41"/>
      <c r="F53" s="27">
        <f t="shared" ref="F53:F54" si="12">D53*E53</f>
        <v>0</v>
      </c>
      <c r="G53" s="18"/>
    </row>
    <row r="54" spans="1:8" x14ac:dyDescent="0.25">
      <c r="A54" s="19" t="s">
        <v>92</v>
      </c>
      <c r="B54" s="49" t="s">
        <v>108</v>
      </c>
      <c r="C54" s="15" t="s">
        <v>11</v>
      </c>
      <c r="D54" s="15">
        <v>1</v>
      </c>
      <c r="E54" s="41"/>
      <c r="F54" s="27">
        <f t="shared" si="12"/>
        <v>0</v>
      </c>
      <c r="G54" s="18"/>
    </row>
    <row r="55" spans="1:8" ht="12.75" customHeight="1" x14ac:dyDescent="0.25">
      <c r="A55" s="19" t="s">
        <v>93</v>
      </c>
      <c r="B55" s="49" t="s">
        <v>84</v>
      </c>
      <c r="C55" s="15" t="s">
        <v>11</v>
      </c>
      <c r="D55" s="15">
        <v>1</v>
      </c>
      <c r="E55" s="41"/>
      <c r="F55" s="27">
        <f t="shared" ref="F55" si="13">D55*E55</f>
        <v>0</v>
      </c>
      <c r="G55" s="18"/>
    </row>
    <row r="56" spans="1:8" x14ac:dyDescent="0.25">
      <c r="A56" s="19" t="s">
        <v>94</v>
      </c>
      <c r="B56" s="49" t="s">
        <v>85</v>
      </c>
      <c r="C56" s="15" t="s">
        <v>11</v>
      </c>
      <c r="D56" s="15">
        <v>1</v>
      </c>
      <c r="E56" s="41"/>
      <c r="F56" s="27">
        <f t="shared" ref="F56" si="14">D56*E56</f>
        <v>0</v>
      </c>
      <c r="G56" s="18"/>
    </row>
    <row r="57" spans="1:8" x14ac:dyDescent="0.25">
      <c r="A57" s="19" t="s">
        <v>95</v>
      </c>
      <c r="B57" s="49" t="s">
        <v>86</v>
      </c>
      <c r="C57" s="15" t="s">
        <v>11</v>
      </c>
      <c r="D57" s="15">
        <v>1</v>
      </c>
      <c r="E57" s="41"/>
      <c r="F57" s="27">
        <f t="shared" ref="F57" si="15">D57*E57</f>
        <v>0</v>
      </c>
      <c r="G57" s="18"/>
    </row>
    <row r="58" spans="1:8" x14ac:dyDescent="0.25">
      <c r="A58" s="19" t="s">
        <v>95</v>
      </c>
      <c r="B58" s="49" t="s">
        <v>87</v>
      </c>
      <c r="C58" s="15" t="s">
        <v>12</v>
      </c>
      <c r="D58" s="70"/>
      <c r="E58" s="65"/>
      <c r="F58" s="71"/>
      <c r="G58" s="18"/>
    </row>
    <row r="59" spans="1:8" x14ac:dyDescent="0.25">
      <c r="A59" s="19" t="s">
        <v>107</v>
      </c>
      <c r="B59" s="49" t="s">
        <v>101</v>
      </c>
      <c r="C59" s="15" t="s">
        <v>12</v>
      </c>
      <c r="D59" s="15"/>
      <c r="E59" s="65"/>
      <c r="F59" s="73">
        <v>0</v>
      </c>
      <c r="G59" s="18"/>
    </row>
    <row r="60" spans="1:8" ht="13.8" thickBot="1" x14ac:dyDescent="0.3">
      <c r="A60" s="19"/>
      <c r="B60" s="49"/>
      <c r="C60" s="15"/>
      <c r="D60" s="15"/>
      <c r="E60" s="65"/>
      <c r="F60" s="27"/>
      <c r="G60" s="18"/>
    </row>
    <row r="61" spans="1:8" x14ac:dyDescent="0.25">
      <c r="A61" s="80" t="s">
        <v>17</v>
      </c>
      <c r="B61" s="81"/>
      <c r="C61" s="81"/>
      <c r="D61" s="81"/>
      <c r="E61" s="81"/>
      <c r="F61" s="82"/>
      <c r="G61" s="34"/>
      <c r="H61" s="30"/>
    </row>
    <row r="62" spans="1:8" x14ac:dyDescent="0.25">
      <c r="A62" s="32"/>
      <c r="B62" s="8"/>
      <c r="C62" s="8"/>
      <c r="D62" s="8"/>
      <c r="E62" s="8"/>
      <c r="F62" s="8"/>
      <c r="G62" s="35" t="s">
        <v>13</v>
      </c>
      <c r="H62" s="36" t="s">
        <v>18</v>
      </c>
    </row>
    <row r="63" spans="1:8" ht="17.25" customHeight="1" x14ac:dyDescent="0.25">
      <c r="A63" s="74"/>
      <c r="B63" s="85" t="s">
        <v>14</v>
      </c>
      <c r="C63" s="85"/>
      <c r="D63" s="85"/>
      <c r="E63" s="85"/>
      <c r="F63" s="85"/>
      <c r="G63" s="75">
        <f>SUM(G8,G17,G26,G37,G41,G52)</f>
        <v>0</v>
      </c>
      <c r="H63" s="76">
        <f>G63*1.2</f>
        <v>0</v>
      </c>
    </row>
    <row r="64" spans="1:8" ht="17.25" customHeight="1" thickBot="1" x14ac:dyDescent="0.3">
      <c r="A64" s="77"/>
      <c r="B64" s="86" t="s">
        <v>109</v>
      </c>
      <c r="C64" s="86"/>
      <c r="D64" s="86"/>
      <c r="E64" s="86"/>
      <c r="F64" s="86"/>
      <c r="G64" s="31">
        <f>G63+F54</f>
        <v>0</v>
      </c>
      <c r="H64" s="33">
        <f>G64*1.2</f>
        <v>0</v>
      </c>
    </row>
    <row r="65" spans="1:7" ht="17.25" customHeight="1" thickBot="1" x14ac:dyDescent="0.3">
      <c r="C65" s="47"/>
      <c r="D65" s="47"/>
    </row>
    <row r="66" spans="1:7" ht="17.25" customHeight="1" x14ac:dyDescent="0.25">
      <c r="A66" s="50"/>
      <c r="B66" s="51" t="s">
        <v>88</v>
      </c>
      <c r="C66" s="56"/>
      <c r="D66" s="57"/>
      <c r="E66" s="58"/>
      <c r="F66" s="58"/>
      <c r="G66" s="64">
        <f>SUM(G67)</f>
        <v>0</v>
      </c>
    </row>
    <row r="67" spans="1:7" ht="17.25" customHeight="1" x14ac:dyDescent="0.25">
      <c r="A67" s="19"/>
      <c r="B67" s="49" t="s">
        <v>89</v>
      </c>
      <c r="C67" s="59"/>
      <c r="D67" s="59"/>
      <c r="E67" s="52"/>
      <c r="F67" s="60"/>
      <c r="G67" s="61">
        <v>0</v>
      </c>
    </row>
    <row r="68" spans="1:7" ht="17.25" customHeight="1" thickBot="1" x14ac:dyDescent="0.3">
      <c r="A68" s="62"/>
      <c r="B68" s="63" t="s">
        <v>90</v>
      </c>
      <c r="C68" s="54"/>
      <c r="D68" s="54"/>
      <c r="E68" s="53"/>
      <c r="F68" s="53"/>
      <c r="G68" s="55"/>
    </row>
    <row r="69" spans="1:7" ht="17.25" customHeight="1" x14ac:dyDescent="0.25">
      <c r="C69" s="47"/>
      <c r="D69" s="47"/>
    </row>
    <row r="70" spans="1:7" x14ac:dyDescent="0.25">
      <c r="A70" s="1" t="s">
        <v>19</v>
      </c>
      <c r="B70" s="78"/>
      <c r="C70" s="78"/>
      <c r="D70" s="78"/>
    </row>
    <row r="71" spans="1:7" x14ac:dyDescent="0.25">
      <c r="B71" s="78"/>
      <c r="C71" s="78"/>
      <c r="D71" s="78"/>
    </row>
    <row r="72" spans="1:7" x14ac:dyDescent="0.25">
      <c r="B72" s="78"/>
      <c r="C72" s="78"/>
      <c r="D72" s="78"/>
    </row>
  </sheetData>
  <mergeCells count="7">
    <mergeCell ref="B70:D72"/>
    <mergeCell ref="E5:F5"/>
    <mergeCell ref="A61:F61"/>
    <mergeCell ref="F1:H4"/>
    <mergeCell ref="A1:E4"/>
    <mergeCell ref="B63:F63"/>
    <mergeCell ref="B64:F6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10948-2C07-498A-A0FA-212E8722AEEB}">
  <sheetPr>
    <pageSetUpPr fitToPage="1"/>
  </sheetPr>
  <dimension ref="A1:L72"/>
  <sheetViews>
    <sheetView view="pageBreakPreview" zoomScale="130" zoomScaleNormal="100" zoomScaleSheetLayoutView="130" workbookViewId="0">
      <selection activeCell="B12" sqref="B12"/>
    </sheetView>
  </sheetViews>
  <sheetFormatPr baseColWidth="10" defaultColWidth="11.44140625" defaultRowHeight="13.2" x14ac:dyDescent="0.25"/>
  <cols>
    <col min="1" max="1" width="11.44140625" style="1"/>
    <col min="2" max="2" width="61.88671875" style="1" customWidth="1"/>
    <col min="3" max="3" width="6.44140625" style="66" customWidth="1"/>
    <col min="4" max="4" width="8.33203125" style="66" customWidth="1"/>
    <col min="5" max="5" width="10" style="1" customWidth="1"/>
    <col min="6" max="6" width="11.44140625" style="1"/>
    <col min="7" max="8" width="13" style="1" customWidth="1"/>
    <col min="9" max="16384" width="11.44140625" style="1"/>
  </cols>
  <sheetData>
    <row r="1" spans="1:12" ht="15" customHeight="1" x14ac:dyDescent="0.25">
      <c r="A1" s="83" t="s">
        <v>116</v>
      </c>
      <c r="B1" s="83"/>
      <c r="C1" s="83"/>
      <c r="D1" s="83"/>
      <c r="E1" s="83"/>
      <c r="F1" s="78"/>
      <c r="G1" s="78"/>
      <c r="H1" s="78"/>
    </row>
    <row r="2" spans="1:12" ht="15" customHeight="1" x14ac:dyDescent="0.25">
      <c r="A2" s="83"/>
      <c r="B2" s="83"/>
      <c r="C2" s="83"/>
      <c r="D2" s="83"/>
      <c r="E2" s="83"/>
      <c r="F2" s="78"/>
      <c r="G2" s="78"/>
      <c r="H2" s="78"/>
    </row>
    <row r="3" spans="1:12" ht="15" customHeight="1" x14ac:dyDescent="0.25">
      <c r="A3" s="83"/>
      <c r="B3" s="83"/>
      <c r="C3" s="83"/>
      <c r="D3" s="83"/>
      <c r="E3" s="83"/>
      <c r="F3" s="78"/>
      <c r="G3" s="78"/>
      <c r="H3" s="78"/>
    </row>
    <row r="4" spans="1:12" ht="15.75" customHeight="1" thickBot="1" x14ac:dyDescent="0.3">
      <c r="A4" s="84"/>
      <c r="B4" s="84"/>
      <c r="C4" s="84"/>
      <c r="D4" s="84"/>
      <c r="E4" s="84"/>
      <c r="F4" s="78"/>
      <c r="G4" s="78"/>
      <c r="H4" s="78"/>
    </row>
    <row r="5" spans="1:12" x14ac:dyDescent="0.25">
      <c r="A5" s="4"/>
      <c r="C5" s="5" t="s">
        <v>97</v>
      </c>
      <c r="D5" s="37"/>
      <c r="E5" s="79">
        <v>46094</v>
      </c>
      <c r="F5" s="79"/>
      <c r="G5" s="2"/>
      <c r="H5" s="2"/>
      <c r="I5" s="66"/>
      <c r="J5" s="66"/>
      <c r="K5" s="66"/>
      <c r="L5" s="66"/>
    </row>
    <row r="6" spans="1:12" ht="13.8" thickBot="1" x14ac:dyDescent="0.3">
      <c r="I6" s="6"/>
    </row>
    <row r="7" spans="1:12" ht="24" customHeight="1" x14ac:dyDescent="0.25">
      <c r="A7" s="9"/>
      <c r="B7" s="10" t="s">
        <v>0</v>
      </c>
      <c r="C7" s="11" t="s">
        <v>1</v>
      </c>
      <c r="D7" s="12" t="s">
        <v>3</v>
      </c>
      <c r="E7" s="12" t="s">
        <v>2</v>
      </c>
      <c r="F7" s="26" t="s">
        <v>15</v>
      </c>
      <c r="G7" s="29" t="s">
        <v>16</v>
      </c>
    </row>
    <row r="8" spans="1:12" x14ac:dyDescent="0.25">
      <c r="A8" s="22" t="s">
        <v>20</v>
      </c>
      <c r="B8" s="23" t="s">
        <v>21</v>
      </c>
      <c r="C8" s="24"/>
      <c r="D8" s="24"/>
      <c r="E8" s="13"/>
      <c r="F8" s="13"/>
      <c r="G8" s="28">
        <f>SUM(F9:F15)</f>
        <v>0</v>
      </c>
    </row>
    <row r="9" spans="1:12" x14ac:dyDescent="0.25">
      <c r="A9" s="19" t="s">
        <v>22</v>
      </c>
      <c r="B9" s="17" t="s">
        <v>32</v>
      </c>
      <c r="C9" s="15" t="s">
        <v>10</v>
      </c>
      <c r="D9" s="16">
        <v>1</v>
      </c>
      <c r="E9" s="41"/>
      <c r="F9" s="27">
        <f t="shared" ref="F9:F15" si="0">D9*E9</f>
        <v>0</v>
      </c>
      <c r="G9" s="18"/>
    </row>
    <row r="10" spans="1:12" x14ac:dyDescent="0.25">
      <c r="A10" s="19" t="s">
        <v>24</v>
      </c>
      <c r="B10" s="17" t="s">
        <v>23</v>
      </c>
      <c r="C10" s="15" t="s">
        <v>10</v>
      </c>
      <c r="D10" s="16">
        <v>1</v>
      </c>
      <c r="E10" s="41"/>
      <c r="F10" s="27">
        <f t="shared" si="0"/>
        <v>0</v>
      </c>
      <c r="G10" s="18"/>
    </row>
    <row r="11" spans="1:12" x14ac:dyDescent="0.25">
      <c r="A11" s="19" t="s">
        <v>25</v>
      </c>
      <c r="B11" s="17" t="s">
        <v>6</v>
      </c>
      <c r="C11" s="15" t="s">
        <v>10</v>
      </c>
      <c r="D11" s="16">
        <v>1</v>
      </c>
      <c r="E11" s="41"/>
      <c r="F11" s="27">
        <f t="shared" si="0"/>
        <v>0</v>
      </c>
      <c r="G11" s="18"/>
    </row>
    <row r="12" spans="1:12" x14ac:dyDescent="0.25">
      <c r="A12" s="19" t="s">
        <v>26</v>
      </c>
      <c r="B12" s="17" t="s">
        <v>27</v>
      </c>
      <c r="C12" s="15" t="s">
        <v>10</v>
      </c>
      <c r="D12" s="16">
        <v>1</v>
      </c>
      <c r="E12" s="41"/>
      <c r="F12" s="27">
        <f t="shared" si="0"/>
        <v>0</v>
      </c>
      <c r="G12" s="18"/>
    </row>
    <row r="13" spans="1:12" x14ac:dyDescent="0.25">
      <c r="A13" s="19" t="s">
        <v>29</v>
      </c>
      <c r="B13" s="17" t="s">
        <v>28</v>
      </c>
      <c r="C13" s="15" t="s">
        <v>10</v>
      </c>
      <c r="D13" s="16">
        <v>1</v>
      </c>
      <c r="E13" s="41"/>
      <c r="F13" s="27">
        <f t="shared" si="0"/>
        <v>0</v>
      </c>
      <c r="G13" s="18"/>
    </row>
    <row r="14" spans="1:12" x14ac:dyDescent="0.25">
      <c r="A14" s="19" t="s">
        <v>31</v>
      </c>
      <c r="B14" s="17" t="s">
        <v>30</v>
      </c>
      <c r="C14" s="15" t="s">
        <v>10</v>
      </c>
      <c r="D14" s="16">
        <v>1</v>
      </c>
      <c r="E14" s="41"/>
      <c r="F14" s="27">
        <f t="shared" si="0"/>
        <v>0</v>
      </c>
      <c r="G14" s="18"/>
    </row>
    <row r="15" spans="1:12" x14ac:dyDescent="0.25">
      <c r="A15" s="19"/>
      <c r="B15" s="17" t="s">
        <v>110</v>
      </c>
      <c r="C15" s="15" t="s">
        <v>10</v>
      </c>
      <c r="D15" s="16">
        <v>1</v>
      </c>
      <c r="E15" s="41"/>
      <c r="F15" s="27">
        <f t="shared" si="0"/>
        <v>0</v>
      </c>
      <c r="G15" s="18"/>
    </row>
    <row r="16" spans="1:12" x14ac:dyDescent="0.25">
      <c r="A16" s="19"/>
      <c r="B16" s="17"/>
      <c r="C16" s="43"/>
      <c r="D16" s="43"/>
      <c r="E16" s="17"/>
      <c r="F16" s="17"/>
      <c r="G16" s="18"/>
    </row>
    <row r="17" spans="1:7" x14ac:dyDescent="0.25">
      <c r="A17" s="22" t="s">
        <v>33</v>
      </c>
      <c r="B17" s="23" t="s">
        <v>34</v>
      </c>
      <c r="C17" s="44"/>
      <c r="D17" s="44"/>
      <c r="E17" s="13"/>
      <c r="F17" s="13"/>
      <c r="G17" s="28">
        <f>SUM(F18:F24)</f>
        <v>0</v>
      </c>
    </row>
    <row r="18" spans="1:7" x14ac:dyDescent="0.25">
      <c r="A18" s="19" t="s">
        <v>4</v>
      </c>
      <c r="B18" s="17" t="s">
        <v>35</v>
      </c>
      <c r="C18" s="15" t="s">
        <v>10</v>
      </c>
      <c r="D18" s="39">
        <v>1</v>
      </c>
      <c r="E18" s="41"/>
      <c r="F18" s="40">
        <f t="shared" ref="F18:F24" si="1">D18*E18</f>
        <v>0</v>
      </c>
      <c r="G18" s="18"/>
    </row>
    <row r="19" spans="1:7" x14ac:dyDescent="0.25">
      <c r="A19" s="19" t="s">
        <v>5</v>
      </c>
      <c r="B19" s="17" t="s">
        <v>37</v>
      </c>
      <c r="C19" s="15" t="s">
        <v>10</v>
      </c>
      <c r="D19" s="39">
        <v>1</v>
      </c>
      <c r="E19" s="41"/>
      <c r="F19" s="40">
        <f t="shared" si="1"/>
        <v>0</v>
      </c>
      <c r="G19" s="18"/>
    </row>
    <row r="20" spans="1:7" x14ac:dyDescent="0.25">
      <c r="A20" s="19" t="s">
        <v>7</v>
      </c>
      <c r="B20" s="17" t="s">
        <v>38</v>
      </c>
      <c r="C20" s="15" t="s">
        <v>10</v>
      </c>
      <c r="D20" s="39">
        <v>1</v>
      </c>
      <c r="E20" s="41"/>
      <c r="F20" s="40">
        <f t="shared" si="1"/>
        <v>0</v>
      </c>
      <c r="G20" s="18"/>
    </row>
    <row r="21" spans="1:7" s="7" customFormat="1" x14ac:dyDescent="0.25">
      <c r="A21" s="19" t="s">
        <v>36</v>
      </c>
      <c r="B21" s="17" t="s">
        <v>39</v>
      </c>
      <c r="C21" s="15" t="s">
        <v>10</v>
      </c>
      <c r="D21" s="39">
        <v>1</v>
      </c>
      <c r="E21" s="42"/>
      <c r="F21" s="40">
        <f t="shared" si="1"/>
        <v>0</v>
      </c>
      <c r="G21" s="20"/>
    </row>
    <row r="22" spans="1:7" s="7" customFormat="1" ht="13.5" customHeight="1" x14ac:dyDescent="0.25">
      <c r="A22" s="19" t="s">
        <v>8</v>
      </c>
      <c r="B22" s="48" t="s">
        <v>111</v>
      </c>
      <c r="C22" s="15" t="s">
        <v>1</v>
      </c>
      <c r="D22" s="39">
        <v>2</v>
      </c>
      <c r="E22" s="42"/>
      <c r="F22" s="40">
        <f t="shared" si="1"/>
        <v>0</v>
      </c>
      <c r="G22" s="20"/>
    </row>
    <row r="23" spans="1:7" x14ac:dyDescent="0.25">
      <c r="A23" s="19" t="s">
        <v>9</v>
      </c>
      <c r="B23" s="48" t="s">
        <v>96</v>
      </c>
      <c r="C23" s="15" t="s">
        <v>1</v>
      </c>
      <c r="D23" s="39">
        <v>2</v>
      </c>
      <c r="E23" s="41"/>
      <c r="F23" s="40">
        <f t="shared" si="1"/>
        <v>0</v>
      </c>
      <c r="G23" s="18"/>
    </row>
    <row r="24" spans="1:7" x14ac:dyDescent="0.25">
      <c r="A24" s="19" t="s">
        <v>40</v>
      </c>
      <c r="B24" s="49" t="s">
        <v>41</v>
      </c>
      <c r="C24" s="15" t="s">
        <v>10</v>
      </c>
      <c r="D24" s="39">
        <v>1</v>
      </c>
      <c r="E24" s="41"/>
      <c r="F24" s="40">
        <f t="shared" si="1"/>
        <v>0</v>
      </c>
      <c r="G24" s="18"/>
    </row>
    <row r="25" spans="1:7" x14ac:dyDescent="0.25">
      <c r="A25" s="19"/>
      <c r="B25" s="17"/>
      <c r="C25" s="43"/>
      <c r="D25" s="43"/>
      <c r="E25" s="17"/>
      <c r="F25" s="27"/>
      <c r="G25" s="18"/>
    </row>
    <row r="26" spans="1:7" x14ac:dyDescent="0.25">
      <c r="A26" s="22" t="s">
        <v>42</v>
      </c>
      <c r="B26" s="23" t="s">
        <v>43</v>
      </c>
      <c r="C26" s="44"/>
      <c r="D26" s="44"/>
      <c r="E26" s="13"/>
      <c r="F26" s="13"/>
      <c r="G26" s="28">
        <f>SUM(F27:F35)</f>
        <v>0</v>
      </c>
    </row>
    <row r="27" spans="1:7" x14ac:dyDescent="0.25">
      <c r="A27" s="19" t="s">
        <v>45</v>
      </c>
      <c r="B27" s="17" t="s">
        <v>44</v>
      </c>
      <c r="C27" s="21" t="s">
        <v>11</v>
      </c>
      <c r="D27" s="16">
        <v>1</v>
      </c>
      <c r="E27" s="41"/>
      <c r="F27" s="27">
        <f>D27*E27</f>
        <v>0</v>
      </c>
      <c r="G27" s="18"/>
    </row>
    <row r="28" spans="1:7" x14ac:dyDescent="0.25">
      <c r="A28" s="19" t="s">
        <v>46</v>
      </c>
      <c r="B28" s="49" t="s">
        <v>47</v>
      </c>
      <c r="C28" s="21" t="s">
        <v>11</v>
      </c>
      <c r="D28" s="16">
        <v>1</v>
      </c>
      <c r="E28" s="41"/>
      <c r="F28" s="27">
        <f>D28*E28</f>
        <v>0</v>
      </c>
      <c r="G28" s="18"/>
    </row>
    <row r="29" spans="1:7" x14ac:dyDescent="0.25">
      <c r="A29" s="19" t="s">
        <v>48</v>
      </c>
      <c r="B29" s="49" t="s">
        <v>55</v>
      </c>
      <c r="C29" s="15" t="s">
        <v>1</v>
      </c>
      <c r="D29" s="45"/>
      <c r="E29" s="41"/>
      <c r="F29" s="27">
        <f>D29*E29</f>
        <v>0</v>
      </c>
      <c r="G29" s="18"/>
    </row>
    <row r="30" spans="1:7" x14ac:dyDescent="0.25">
      <c r="A30" s="19" t="s">
        <v>49</v>
      </c>
      <c r="B30" s="49" t="s">
        <v>56</v>
      </c>
      <c r="C30" s="15" t="s">
        <v>1</v>
      </c>
      <c r="D30" s="45"/>
      <c r="E30" s="41"/>
      <c r="F30" s="27">
        <f>D30*E30</f>
        <v>0</v>
      </c>
      <c r="G30" s="18"/>
    </row>
    <row r="31" spans="1:7" x14ac:dyDescent="0.25">
      <c r="A31" s="19" t="s">
        <v>50</v>
      </c>
      <c r="B31" s="49" t="s">
        <v>57</v>
      </c>
      <c r="C31" s="15" t="s">
        <v>1</v>
      </c>
      <c r="D31" s="45"/>
      <c r="E31" s="41"/>
      <c r="F31" s="27">
        <f>D31*E31</f>
        <v>0</v>
      </c>
      <c r="G31" s="18"/>
    </row>
    <row r="32" spans="1:7" x14ac:dyDescent="0.25">
      <c r="A32" s="19" t="s">
        <v>51</v>
      </c>
      <c r="B32" s="49" t="s">
        <v>58</v>
      </c>
      <c r="C32" s="15" t="s">
        <v>1</v>
      </c>
      <c r="D32" s="45"/>
      <c r="E32" s="41"/>
      <c r="F32" s="27">
        <f t="shared" ref="F32:F34" si="2">D32*E32</f>
        <v>0</v>
      </c>
      <c r="G32" s="18"/>
    </row>
    <row r="33" spans="1:7" x14ac:dyDescent="0.25">
      <c r="A33" s="19" t="s">
        <v>52</v>
      </c>
      <c r="B33" s="49" t="s">
        <v>59</v>
      </c>
      <c r="C33" s="15" t="s">
        <v>1</v>
      </c>
      <c r="D33" s="45"/>
      <c r="E33" s="41"/>
      <c r="F33" s="27">
        <f t="shared" si="2"/>
        <v>0</v>
      </c>
      <c r="G33" s="18"/>
    </row>
    <row r="34" spans="1:7" x14ac:dyDescent="0.25">
      <c r="A34" s="19" t="s">
        <v>53</v>
      </c>
      <c r="B34" s="49" t="s">
        <v>60</v>
      </c>
      <c r="C34" s="21" t="s">
        <v>11</v>
      </c>
      <c r="D34" s="16">
        <v>1</v>
      </c>
      <c r="E34" s="41"/>
      <c r="F34" s="27">
        <f t="shared" si="2"/>
        <v>0</v>
      </c>
      <c r="G34" s="18"/>
    </row>
    <row r="35" spans="1:7" x14ac:dyDescent="0.25">
      <c r="A35" s="19" t="s">
        <v>54</v>
      </c>
      <c r="B35" s="49" t="s">
        <v>61</v>
      </c>
      <c r="C35" s="21" t="s">
        <v>11</v>
      </c>
      <c r="D35" s="16">
        <v>1</v>
      </c>
      <c r="E35" s="41"/>
      <c r="F35" s="27">
        <f>D35*E35</f>
        <v>0</v>
      </c>
      <c r="G35" s="18"/>
    </row>
    <row r="36" spans="1:7" x14ac:dyDescent="0.25">
      <c r="A36" s="14"/>
      <c r="B36" s="38"/>
      <c r="C36" s="21"/>
      <c r="D36" s="21"/>
      <c r="E36" s="46"/>
      <c r="F36" s="27"/>
      <c r="G36" s="18"/>
    </row>
    <row r="37" spans="1:7" x14ac:dyDescent="0.25">
      <c r="A37" s="22" t="s">
        <v>62</v>
      </c>
      <c r="B37" s="23" t="s">
        <v>63</v>
      </c>
      <c r="C37" s="44"/>
      <c r="D37" s="44"/>
      <c r="E37" s="13"/>
      <c r="F37" s="13"/>
      <c r="G37" s="28">
        <f>SUM(F38:F39)</f>
        <v>0</v>
      </c>
    </row>
    <row r="38" spans="1:7" x14ac:dyDescent="0.25">
      <c r="A38" s="19" t="s">
        <v>65</v>
      </c>
      <c r="B38" s="49" t="s">
        <v>64</v>
      </c>
      <c r="C38" s="15" t="s">
        <v>11</v>
      </c>
      <c r="D38" s="15">
        <v>1</v>
      </c>
      <c r="E38" s="41"/>
      <c r="F38" s="27">
        <f t="shared" ref="F38:F39" si="3">D38*E38</f>
        <v>0</v>
      </c>
      <c r="G38" s="18"/>
    </row>
    <row r="39" spans="1:7" x14ac:dyDescent="0.25">
      <c r="A39" s="19" t="s">
        <v>66</v>
      </c>
      <c r="B39" s="49" t="s">
        <v>91</v>
      </c>
      <c r="C39" s="15" t="s">
        <v>11</v>
      </c>
      <c r="D39" s="15">
        <v>1</v>
      </c>
      <c r="E39" s="41"/>
      <c r="F39" s="27">
        <f t="shared" si="3"/>
        <v>0</v>
      </c>
      <c r="G39" s="18"/>
    </row>
    <row r="40" spans="1:7" x14ac:dyDescent="0.25">
      <c r="A40" s="19"/>
      <c r="B40" s="17"/>
      <c r="C40" s="25"/>
      <c r="D40" s="43"/>
      <c r="E40" s="17"/>
      <c r="F40" s="17"/>
      <c r="G40" s="18"/>
    </row>
    <row r="41" spans="1:7" x14ac:dyDescent="0.25">
      <c r="A41" s="22" t="s">
        <v>67</v>
      </c>
      <c r="B41" s="23" t="s">
        <v>68</v>
      </c>
      <c r="C41" s="24"/>
      <c r="D41" s="24"/>
      <c r="E41" s="13"/>
      <c r="F41" s="13"/>
      <c r="G41" s="28">
        <f>SUM(F42:F48,F50)</f>
        <v>0</v>
      </c>
    </row>
    <row r="42" spans="1:7" x14ac:dyDescent="0.25">
      <c r="A42" s="19" t="s">
        <v>69</v>
      </c>
      <c r="B42" s="49" t="s">
        <v>70</v>
      </c>
      <c r="C42" s="15" t="s">
        <v>71</v>
      </c>
      <c r="D42" s="25">
        <v>5</v>
      </c>
      <c r="E42" s="41"/>
      <c r="F42" s="27">
        <f t="shared" ref="F42:F50" si="4">D42*E42</f>
        <v>0</v>
      </c>
      <c r="G42" s="18"/>
    </row>
    <row r="43" spans="1:7" x14ac:dyDescent="0.25">
      <c r="A43" s="19" t="s">
        <v>73</v>
      </c>
      <c r="B43" s="49" t="s">
        <v>72</v>
      </c>
      <c r="C43" s="15" t="s">
        <v>71</v>
      </c>
      <c r="D43" s="15">
        <v>1</v>
      </c>
      <c r="E43" s="41"/>
      <c r="F43" s="27">
        <f t="shared" si="4"/>
        <v>0</v>
      </c>
      <c r="G43" s="18"/>
    </row>
    <row r="44" spans="1:7" x14ac:dyDescent="0.25">
      <c r="A44" s="19" t="s">
        <v>74</v>
      </c>
      <c r="B44" s="67" t="s">
        <v>112</v>
      </c>
      <c r="C44" s="15" t="s">
        <v>71</v>
      </c>
      <c r="D44" s="15">
        <v>2</v>
      </c>
      <c r="E44" s="68"/>
      <c r="F44" s="69">
        <f t="shared" si="4"/>
        <v>0</v>
      </c>
      <c r="G44" s="18"/>
    </row>
    <row r="45" spans="1:7" ht="13.5" customHeight="1" x14ac:dyDescent="0.25">
      <c r="A45" s="19" t="s">
        <v>75</v>
      </c>
      <c r="B45" s="67" t="s">
        <v>78</v>
      </c>
      <c r="C45" s="15" t="s">
        <v>71</v>
      </c>
      <c r="D45" s="15">
        <v>6</v>
      </c>
      <c r="E45" s="68"/>
      <c r="F45" s="69">
        <f t="shared" si="4"/>
        <v>0</v>
      </c>
      <c r="G45" s="18"/>
    </row>
    <row r="46" spans="1:7" x14ac:dyDescent="0.25">
      <c r="A46" s="19" t="s">
        <v>76</v>
      </c>
      <c r="B46" s="49" t="s">
        <v>102</v>
      </c>
      <c r="C46" s="15" t="s">
        <v>71</v>
      </c>
      <c r="D46" s="15">
        <v>2</v>
      </c>
      <c r="E46" s="41"/>
      <c r="F46" s="27">
        <f t="shared" si="4"/>
        <v>0</v>
      </c>
      <c r="G46" s="18"/>
    </row>
    <row r="47" spans="1:7" x14ac:dyDescent="0.25">
      <c r="A47" s="19" t="s">
        <v>77</v>
      </c>
      <c r="B47" s="67" t="s">
        <v>79</v>
      </c>
      <c r="C47" s="15" t="s">
        <v>71</v>
      </c>
      <c r="D47" s="15">
        <v>3</v>
      </c>
      <c r="E47" s="68"/>
      <c r="F47" s="69">
        <f t="shared" si="4"/>
        <v>0</v>
      </c>
      <c r="G47" s="18"/>
    </row>
    <row r="48" spans="1:7" x14ac:dyDescent="0.25">
      <c r="A48" s="19" t="s">
        <v>98</v>
      </c>
      <c r="B48" s="67" t="s">
        <v>99</v>
      </c>
      <c r="C48" s="15" t="s">
        <v>71</v>
      </c>
      <c r="D48" s="15">
        <v>1</v>
      </c>
      <c r="E48" s="68"/>
      <c r="F48" s="69">
        <f t="shared" si="4"/>
        <v>0</v>
      </c>
      <c r="G48" s="18"/>
    </row>
    <row r="49" spans="1:8" x14ac:dyDescent="0.25">
      <c r="A49" s="19" t="s">
        <v>103</v>
      </c>
      <c r="B49" s="67" t="s">
        <v>105</v>
      </c>
      <c r="C49" s="15" t="s">
        <v>71</v>
      </c>
      <c r="D49" s="15">
        <v>1</v>
      </c>
      <c r="E49" s="72"/>
      <c r="F49" s="69"/>
      <c r="G49" s="18"/>
    </row>
    <row r="50" spans="1:8" x14ac:dyDescent="0.25">
      <c r="A50" s="19" t="s">
        <v>104</v>
      </c>
      <c r="B50" s="67" t="s">
        <v>106</v>
      </c>
      <c r="C50" s="15" t="s">
        <v>71</v>
      </c>
      <c r="D50" s="15">
        <v>2</v>
      </c>
      <c r="E50" s="68"/>
      <c r="F50" s="69">
        <f t="shared" si="4"/>
        <v>0</v>
      </c>
      <c r="G50" s="18"/>
    </row>
    <row r="51" spans="1:8" x14ac:dyDescent="0.25">
      <c r="A51" s="19"/>
      <c r="C51" s="15"/>
      <c r="D51" s="15"/>
      <c r="E51" s="41"/>
      <c r="F51" s="27"/>
      <c r="G51" s="18"/>
    </row>
    <row r="52" spans="1:8" x14ac:dyDescent="0.25">
      <c r="A52" s="22" t="s">
        <v>80</v>
      </c>
      <c r="B52" s="23" t="s">
        <v>82</v>
      </c>
      <c r="C52" s="44"/>
      <c r="D52" s="44"/>
      <c r="E52" s="13"/>
      <c r="F52" s="13"/>
      <c r="G52" s="28">
        <f>SUM(F53,F55:F57)</f>
        <v>0</v>
      </c>
    </row>
    <row r="53" spans="1:8" x14ac:dyDescent="0.25">
      <c r="A53" s="19" t="s">
        <v>81</v>
      </c>
      <c r="B53" s="49" t="s">
        <v>83</v>
      </c>
      <c r="C53" s="15" t="s">
        <v>11</v>
      </c>
      <c r="D53" s="15">
        <v>1</v>
      </c>
      <c r="E53" s="41"/>
      <c r="F53" s="27">
        <f t="shared" ref="F53:F57" si="5">D53*E53</f>
        <v>0</v>
      </c>
      <c r="G53" s="18"/>
    </row>
    <row r="54" spans="1:8" x14ac:dyDescent="0.25">
      <c r="A54" s="19" t="s">
        <v>92</v>
      </c>
      <c r="B54" s="49" t="s">
        <v>108</v>
      </c>
      <c r="C54" s="87" t="s">
        <v>114</v>
      </c>
      <c r="D54" s="88"/>
      <c r="E54" s="88"/>
      <c r="F54" s="89"/>
      <c r="G54" s="18"/>
    </row>
    <row r="55" spans="1:8" ht="12.75" customHeight="1" x14ac:dyDescent="0.25">
      <c r="A55" s="19" t="s">
        <v>93</v>
      </c>
      <c r="B55" s="49" t="s">
        <v>84</v>
      </c>
      <c r="C55" s="15" t="s">
        <v>11</v>
      </c>
      <c r="D55" s="15">
        <v>1</v>
      </c>
      <c r="E55" s="41"/>
      <c r="F55" s="27">
        <f t="shared" si="5"/>
        <v>0</v>
      </c>
      <c r="G55" s="18"/>
    </row>
    <row r="56" spans="1:8" x14ac:dyDescent="0.25">
      <c r="A56" s="19" t="s">
        <v>94</v>
      </c>
      <c r="B56" s="49" t="s">
        <v>85</v>
      </c>
      <c r="C56" s="15" t="s">
        <v>11</v>
      </c>
      <c r="D56" s="15">
        <v>1</v>
      </c>
      <c r="E56" s="41"/>
      <c r="F56" s="27">
        <f t="shared" si="5"/>
        <v>0</v>
      </c>
      <c r="G56" s="18"/>
    </row>
    <row r="57" spans="1:8" x14ac:dyDescent="0.25">
      <c r="A57" s="19" t="s">
        <v>95</v>
      </c>
      <c r="B57" s="49" t="s">
        <v>86</v>
      </c>
      <c r="C57" s="15" t="s">
        <v>11</v>
      </c>
      <c r="D57" s="15">
        <v>1</v>
      </c>
      <c r="E57" s="41"/>
      <c r="F57" s="27">
        <f t="shared" si="5"/>
        <v>0</v>
      </c>
      <c r="G57" s="18"/>
    </row>
    <row r="58" spans="1:8" x14ac:dyDescent="0.25">
      <c r="A58" s="19" t="s">
        <v>95</v>
      </c>
      <c r="B58" s="49" t="s">
        <v>87</v>
      </c>
      <c r="C58" s="15" t="s">
        <v>12</v>
      </c>
      <c r="D58" s="70"/>
      <c r="E58" s="65"/>
      <c r="F58" s="71"/>
      <c r="G58" s="18"/>
    </row>
    <row r="59" spans="1:8" x14ac:dyDescent="0.25">
      <c r="A59" s="19" t="s">
        <v>107</v>
      </c>
      <c r="B59" s="49" t="s">
        <v>101</v>
      </c>
      <c r="C59" s="15" t="s">
        <v>12</v>
      </c>
      <c r="D59" s="15"/>
      <c r="E59" s="65"/>
      <c r="F59" s="73">
        <v>0</v>
      </c>
      <c r="G59" s="18"/>
    </row>
    <row r="60" spans="1:8" ht="13.8" thickBot="1" x14ac:dyDescent="0.3">
      <c r="A60" s="19"/>
      <c r="B60" s="49"/>
      <c r="C60" s="15"/>
      <c r="D60" s="15"/>
      <c r="E60" s="65"/>
      <c r="F60" s="27"/>
      <c r="G60" s="18"/>
    </row>
    <row r="61" spans="1:8" x14ac:dyDescent="0.25">
      <c r="A61" s="80" t="s">
        <v>17</v>
      </c>
      <c r="B61" s="81"/>
      <c r="C61" s="81"/>
      <c r="D61" s="81"/>
      <c r="E61" s="81"/>
      <c r="F61" s="82"/>
      <c r="G61" s="34"/>
      <c r="H61" s="30"/>
    </row>
    <row r="62" spans="1:8" x14ac:dyDescent="0.25">
      <c r="A62" s="32"/>
      <c r="B62" s="8"/>
      <c r="C62" s="8"/>
      <c r="D62" s="8"/>
      <c r="E62" s="8"/>
      <c r="F62" s="8"/>
      <c r="G62" s="35" t="s">
        <v>13</v>
      </c>
      <c r="H62" s="36" t="s">
        <v>18</v>
      </c>
    </row>
    <row r="63" spans="1:8" ht="17.25" customHeight="1" x14ac:dyDescent="0.25">
      <c r="A63" s="74"/>
      <c r="B63" s="85" t="s">
        <v>14</v>
      </c>
      <c r="C63" s="85"/>
      <c r="D63" s="85"/>
      <c r="E63" s="85"/>
      <c r="F63" s="85"/>
      <c r="G63" s="75">
        <f>SUM(G8,G17,G26,G37,G41,G52)</f>
        <v>0</v>
      </c>
      <c r="H63" s="76">
        <f>G63*1.2</f>
        <v>0</v>
      </c>
    </row>
    <row r="64" spans="1:8" ht="17.25" customHeight="1" thickBot="1" x14ac:dyDescent="0.3">
      <c r="A64" s="77"/>
      <c r="B64" s="86"/>
      <c r="C64" s="86"/>
      <c r="D64" s="86"/>
      <c r="E64" s="86"/>
      <c r="F64" s="86"/>
      <c r="G64" s="31"/>
      <c r="H64" s="33"/>
    </row>
    <row r="65" spans="1:7" ht="17.25" customHeight="1" thickBot="1" x14ac:dyDescent="0.3"/>
    <row r="66" spans="1:7" ht="17.25" customHeight="1" x14ac:dyDescent="0.25">
      <c r="A66" s="50"/>
      <c r="B66" s="51" t="s">
        <v>88</v>
      </c>
      <c r="C66" s="56"/>
      <c r="D66" s="57"/>
      <c r="E66" s="58"/>
      <c r="F66" s="58"/>
      <c r="G66" s="64">
        <f>SUM(G67)</f>
        <v>0</v>
      </c>
    </row>
    <row r="67" spans="1:7" ht="17.25" customHeight="1" x14ac:dyDescent="0.25">
      <c r="A67" s="19"/>
      <c r="B67" s="49" t="s">
        <v>89</v>
      </c>
      <c r="C67" s="59"/>
      <c r="D67" s="59"/>
      <c r="E67" s="52"/>
      <c r="F67" s="60"/>
      <c r="G67" s="61">
        <v>0</v>
      </c>
    </row>
    <row r="68" spans="1:7" ht="17.25" customHeight="1" thickBot="1" x14ac:dyDescent="0.3">
      <c r="A68" s="62"/>
      <c r="B68" s="63" t="s">
        <v>90</v>
      </c>
      <c r="C68" s="54"/>
      <c r="D68" s="54"/>
      <c r="E68" s="53"/>
      <c r="F68" s="53"/>
      <c r="G68" s="55"/>
    </row>
    <row r="69" spans="1:7" ht="17.25" customHeight="1" x14ac:dyDescent="0.25"/>
    <row r="70" spans="1:7" x14ac:dyDescent="0.25">
      <c r="A70" s="1" t="s">
        <v>19</v>
      </c>
      <c r="B70" s="78"/>
      <c r="C70" s="78"/>
      <c r="D70" s="78"/>
    </row>
    <row r="71" spans="1:7" x14ac:dyDescent="0.25">
      <c r="B71" s="78"/>
      <c r="C71" s="78"/>
      <c r="D71" s="78"/>
    </row>
    <row r="72" spans="1:7" x14ac:dyDescent="0.25">
      <c r="B72" s="78"/>
      <c r="C72" s="78"/>
      <c r="D72" s="78"/>
    </row>
  </sheetData>
  <mergeCells count="8">
    <mergeCell ref="B70:D72"/>
    <mergeCell ref="C54:F54"/>
    <mergeCell ref="A1:E4"/>
    <mergeCell ref="F1:H4"/>
    <mergeCell ref="E5:F5"/>
    <mergeCell ref="A61:F61"/>
    <mergeCell ref="B63:F63"/>
    <mergeCell ref="B64:F64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0E444-4D54-4AC3-8450-78DBCDA2DF12}">
  <sheetPr>
    <pageSetUpPr fitToPage="1"/>
  </sheetPr>
  <dimension ref="A1:L72"/>
  <sheetViews>
    <sheetView view="pageBreakPreview" zoomScale="130" zoomScaleNormal="100" zoomScaleSheetLayoutView="130" workbookViewId="0">
      <selection activeCell="B8" sqref="B8"/>
    </sheetView>
  </sheetViews>
  <sheetFormatPr baseColWidth="10" defaultColWidth="11.44140625" defaultRowHeight="13.2" x14ac:dyDescent="0.25"/>
  <cols>
    <col min="1" max="1" width="11.44140625" style="1"/>
    <col min="2" max="2" width="61.88671875" style="1" customWidth="1"/>
    <col min="3" max="3" width="6.44140625" style="66" customWidth="1"/>
    <col min="4" max="4" width="8.33203125" style="66" customWidth="1"/>
    <col min="5" max="5" width="10" style="1" customWidth="1"/>
    <col min="6" max="6" width="11.44140625" style="1"/>
    <col min="7" max="8" width="13" style="1" customWidth="1"/>
    <col min="9" max="16384" width="11.44140625" style="1"/>
  </cols>
  <sheetData>
    <row r="1" spans="1:12" ht="15" customHeight="1" x14ac:dyDescent="0.25">
      <c r="A1" s="83" t="s">
        <v>117</v>
      </c>
      <c r="B1" s="83"/>
      <c r="C1" s="83"/>
      <c r="D1" s="83"/>
      <c r="E1" s="83"/>
      <c r="F1" s="78"/>
      <c r="G1" s="78"/>
      <c r="H1" s="78"/>
    </row>
    <row r="2" spans="1:12" ht="15" customHeight="1" x14ac:dyDescent="0.25">
      <c r="A2" s="83"/>
      <c r="B2" s="83"/>
      <c r="C2" s="83"/>
      <c r="D2" s="83"/>
      <c r="E2" s="83"/>
      <c r="F2" s="78"/>
      <c r="G2" s="78"/>
      <c r="H2" s="78"/>
    </row>
    <row r="3" spans="1:12" ht="15" customHeight="1" x14ac:dyDescent="0.25">
      <c r="A3" s="83"/>
      <c r="B3" s="83"/>
      <c r="C3" s="83"/>
      <c r="D3" s="83"/>
      <c r="E3" s="83"/>
      <c r="F3" s="78"/>
      <c r="G3" s="78"/>
      <c r="H3" s="78"/>
    </row>
    <row r="4" spans="1:12" ht="15.75" customHeight="1" thickBot="1" x14ac:dyDescent="0.3">
      <c r="A4" s="84"/>
      <c r="B4" s="84"/>
      <c r="C4" s="84"/>
      <c r="D4" s="84"/>
      <c r="E4" s="84"/>
      <c r="F4" s="78"/>
      <c r="G4" s="78"/>
      <c r="H4" s="78"/>
    </row>
    <row r="5" spans="1:12" x14ac:dyDescent="0.25">
      <c r="A5" s="4"/>
      <c r="C5" s="5" t="s">
        <v>97</v>
      </c>
      <c r="D5" s="37"/>
      <c r="E5" s="79">
        <v>46094</v>
      </c>
      <c r="F5" s="79"/>
      <c r="G5" s="2"/>
      <c r="H5" s="2"/>
      <c r="I5" s="66"/>
      <c r="J5" s="66"/>
      <c r="K5" s="66"/>
      <c r="L5" s="66"/>
    </row>
    <row r="6" spans="1:12" ht="13.8" thickBot="1" x14ac:dyDescent="0.3">
      <c r="I6" s="6"/>
    </row>
    <row r="7" spans="1:12" ht="24" customHeight="1" x14ac:dyDescent="0.25">
      <c r="A7" s="9"/>
      <c r="B7" s="10" t="s">
        <v>0</v>
      </c>
      <c r="C7" s="11" t="s">
        <v>1</v>
      </c>
      <c r="D7" s="12" t="s">
        <v>3</v>
      </c>
      <c r="E7" s="12" t="s">
        <v>2</v>
      </c>
      <c r="F7" s="26" t="s">
        <v>15</v>
      </c>
      <c r="G7" s="29" t="s">
        <v>16</v>
      </c>
    </row>
    <row r="8" spans="1:12" x14ac:dyDescent="0.25">
      <c r="A8" s="22" t="s">
        <v>20</v>
      </c>
      <c r="B8" s="23" t="s">
        <v>21</v>
      </c>
      <c r="C8" s="24"/>
      <c r="D8" s="24"/>
      <c r="E8" s="13"/>
      <c r="F8" s="13"/>
      <c r="G8" s="28">
        <f>SUM(F9:F15)</f>
        <v>0</v>
      </c>
    </row>
    <row r="9" spans="1:12" x14ac:dyDescent="0.25">
      <c r="A9" s="19" t="s">
        <v>22</v>
      </c>
      <c r="B9" s="17" t="s">
        <v>32</v>
      </c>
      <c r="C9" s="15" t="s">
        <v>10</v>
      </c>
      <c r="D9" s="16">
        <v>1</v>
      </c>
      <c r="E9" s="41"/>
      <c r="F9" s="27">
        <f t="shared" ref="F9:F15" si="0">D9*E9</f>
        <v>0</v>
      </c>
      <c r="G9" s="18"/>
    </row>
    <row r="10" spans="1:12" x14ac:dyDescent="0.25">
      <c r="A10" s="19" t="s">
        <v>24</v>
      </c>
      <c r="B10" s="17" t="s">
        <v>23</v>
      </c>
      <c r="C10" s="15" t="s">
        <v>10</v>
      </c>
      <c r="D10" s="16">
        <v>1</v>
      </c>
      <c r="E10" s="41"/>
      <c r="F10" s="27">
        <f t="shared" si="0"/>
        <v>0</v>
      </c>
      <c r="G10" s="18"/>
    </row>
    <row r="11" spans="1:12" x14ac:dyDescent="0.25">
      <c r="A11" s="19" t="s">
        <v>25</v>
      </c>
      <c r="B11" s="17" t="s">
        <v>6</v>
      </c>
      <c r="C11" s="15" t="s">
        <v>10</v>
      </c>
      <c r="D11" s="16">
        <v>1</v>
      </c>
      <c r="E11" s="41"/>
      <c r="F11" s="27">
        <f t="shared" si="0"/>
        <v>0</v>
      </c>
      <c r="G11" s="18"/>
    </row>
    <row r="12" spans="1:12" x14ac:dyDescent="0.25">
      <c r="A12" s="19" t="s">
        <v>26</v>
      </c>
      <c r="B12" s="17" t="s">
        <v>27</v>
      </c>
      <c r="C12" s="15" t="s">
        <v>10</v>
      </c>
      <c r="D12" s="16">
        <v>1</v>
      </c>
      <c r="E12" s="41"/>
      <c r="F12" s="27">
        <f t="shared" si="0"/>
        <v>0</v>
      </c>
      <c r="G12" s="18"/>
    </row>
    <row r="13" spans="1:12" x14ac:dyDescent="0.25">
      <c r="A13" s="19" t="s">
        <v>29</v>
      </c>
      <c r="B13" s="17" t="s">
        <v>28</v>
      </c>
      <c r="C13" s="15" t="s">
        <v>10</v>
      </c>
      <c r="D13" s="16">
        <v>1</v>
      </c>
      <c r="E13" s="41"/>
      <c r="F13" s="27">
        <f t="shared" si="0"/>
        <v>0</v>
      </c>
      <c r="G13" s="18"/>
    </row>
    <row r="14" spans="1:12" x14ac:dyDescent="0.25">
      <c r="A14" s="19" t="s">
        <v>31</v>
      </c>
      <c r="B14" s="17" t="s">
        <v>30</v>
      </c>
      <c r="C14" s="15" t="s">
        <v>10</v>
      </c>
      <c r="D14" s="16">
        <v>1</v>
      </c>
      <c r="E14" s="41"/>
      <c r="F14" s="27">
        <f t="shared" si="0"/>
        <v>0</v>
      </c>
      <c r="G14" s="18"/>
    </row>
    <row r="15" spans="1:12" x14ac:dyDescent="0.25">
      <c r="A15" s="19"/>
      <c r="B15" s="17" t="s">
        <v>110</v>
      </c>
      <c r="C15" s="15" t="s">
        <v>10</v>
      </c>
      <c r="D15" s="16">
        <v>1</v>
      </c>
      <c r="E15" s="41"/>
      <c r="F15" s="27">
        <f t="shared" si="0"/>
        <v>0</v>
      </c>
      <c r="G15" s="18"/>
    </row>
    <row r="16" spans="1:12" x14ac:dyDescent="0.25">
      <c r="A16" s="19"/>
      <c r="B16" s="17"/>
      <c r="C16" s="43"/>
      <c r="D16" s="43"/>
      <c r="E16" s="17"/>
      <c r="F16" s="17"/>
      <c r="G16" s="18"/>
    </row>
    <row r="17" spans="1:7" x14ac:dyDescent="0.25">
      <c r="A17" s="22" t="s">
        <v>33</v>
      </c>
      <c r="B17" s="23" t="s">
        <v>34</v>
      </c>
      <c r="C17" s="44"/>
      <c r="D17" s="44"/>
      <c r="E17" s="13"/>
      <c r="F17" s="13"/>
      <c r="G17" s="28">
        <f>SUM(F18:F24)</f>
        <v>0</v>
      </c>
    </row>
    <row r="18" spans="1:7" x14ac:dyDescent="0.25">
      <c r="A18" s="19" t="s">
        <v>4</v>
      </c>
      <c r="B18" s="17" t="s">
        <v>35</v>
      </c>
      <c r="C18" s="15" t="s">
        <v>10</v>
      </c>
      <c r="D18" s="39">
        <v>1</v>
      </c>
      <c r="E18" s="41"/>
      <c r="F18" s="40">
        <f t="shared" ref="F18:F24" si="1">D18*E18</f>
        <v>0</v>
      </c>
      <c r="G18" s="18"/>
    </row>
    <row r="19" spans="1:7" x14ac:dyDescent="0.25">
      <c r="A19" s="19" t="s">
        <v>5</v>
      </c>
      <c r="B19" s="17" t="s">
        <v>37</v>
      </c>
      <c r="C19" s="15" t="s">
        <v>10</v>
      </c>
      <c r="D19" s="39">
        <v>1</v>
      </c>
      <c r="E19" s="41"/>
      <c r="F19" s="40">
        <f t="shared" si="1"/>
        <v>0</v>
      </c>
      <c r="G19" s="18"/>
    </row>
    <row r="20" spans="1:7" x14ac:dyDescent="0.25">
      <c r="A20" s="19" t="s">
        <v>7</v>
      </c>
      <c r="B20" s="17" t="s">
        <v>38</v>
      </c>
      <c r="C20" s="15" t="s">
        <v>10</v>
      </c>
      <c r="D20" s="39">
        <v>1</v>
      </c>
      <c r="E20" s="41"/>
      <c r="F20" s="40">
        <f t="shared" si="1"/>
        <v>0</v>
      </c>
      <c r="G20" s="18"/>
    </row>
    <row r="21" spans="1:7" s="7" customFormat="1" x14ac:dyDescent="0.25">
      <c r="A21" s="19" t="s">
        <v>36</v>
      </c>
      <c r="B21" s="17" t="s">
        <v>39</v>
      </c>
      <c r="C21" s="15" t="s">
        <v>10</v>
      </c>
      <c r="D21" s="39">
        <v>1</v>
      </c>
      <c r="E21" s="42"/>
      <c r="F21" s="40">
        <f t="shared" si="1"/>
        <v>0</v>
      </c>
      <c r="G21" s="20"/>
    </row>
    <row r="22" spans="1:7" s="7" customFormat="1" ht="13.5" customHeight="1" x14ac:dyDescent="0.25">
      <c r="A22" s="19" t="s">
        <v>8</v>
      </c>
      <c r="B22" s="48" t="s">
        <v>111</v>
      </c>
      <c r="C22" s="15" t="s">
        <v>1</v>
      </c>
      <c r="D22" s="39">
        <v>2</v>
      </c>
      <c r="E22" s="42"/>
      <c r="F22" s="40">
        <f t="shared" si="1"/>
        <v>0</v>
      </c>
      <c r="G22" s="20"/>
    </row>
    <row r="23" spans="1:7" x14ac:dyDescent="0.25">
      <c r="A23" s="19" t="s">
        <v>9</v>
      </c>
      <c r="B23" s="48" t="s">
        <v>113</v>
      </c>
      <c r="C23" s="15" t="s">
        <v>1</v>
      </c>
      <c r="D23" s="39">
        <v>1</v>
      </c>
      <c r="E23" s="41"/>
      <c r="F23" s="40">
        <f t="shared" si="1"/>
        <v>0</v>
      </c>
      <c r="G23" s="18"/>
    </row>
    <row r="24" spans="1:7" x14ac:dyDescent="0.25">
      <c r="A24" s="19" t="s">
        <v>40</v>
      </c>
      <c r="B24" s="49" t="s">
        <v>41</v>
      </c>
      <c r="C24" s="15" t="s">
        <v>10</v>
      </c>
      <c r="D24" s="39">
        <v>1</v>
      </c>
      <c r="E24" s="41"/>
      <c r="F24" s="40">
        <f t="shared" si="1"/>
        <v>0</v>
      </c>
      <c r="G24" s="18"/>
    </row>
    <row r="25" spans="1:7" x14ac:dyDescent="0.25">
      <c r="A25" s="19"/>
      <c r="B25" s="17"/>
      <c r="C25" s="43"/>
      <c r="D25" s="43"/>
      <c r="E25" s="17"/>
      <c r="F25" s="27"/>
      <c r="G25" s="18"/>
    </row>
    <row r="26" spans="1:7" x14ac:dyDescent="0.25">
      <c r="A26" s="22" t="s">
        <v>42</v>
      </c>
      <c r="B26" s="23" t="s">
        <v>43</v>
      </c>
      <c r="C26" s="44"/>
      <c r="D26" s="44"/>
      <c r="E26" s="13"/>
      <c r="F26" s="13"/>
      <c r="G26" s="28">
        <f>SUM(F27:F35)</f>
        <v>0</v>
      </c>
    </row>
    <row r="27" spans="1:7" x14ac:dyDescent="0.25">
      <c r="A27" s="19" t="s">
        <v>45</v>
      </c>
      <c r="B27" s="17" t="s">
        <v>44</v>
      </c>
      <c r="C27" s="21" t="s">
        <v>11</v>
      </c>
      <c r="D27" s="16">
        <v>1</v>
      </c>
      <c r="E27" s="41"/>
      <c r="F27" s="27">
        <f>D27*E27</f>
        <v>0</v>
      </c>
      <c r="G27" s="18"/>
    </row>
    <row r="28" spans="1:7" x14ac:dyDescent="0.25">
      <c r="A28" s="19" t="s">
        <v>46</v>
      </c>
      <c r="B28" s="49" t="s">
        <v>47</v>
      </c>
      <c r="C28" s="21" t="s">
        <v>11</v>
      </c>
      <c r="D28" s="16">
        <v>1</v>
      </c>
      <c r="E28" s="41"/>
      <c r="F28" s="27">
        <f>D28*E28</f>
        <v>0</v>
      </c>
      <c r="G28" s="18"/>
    </row>
    <row r="29" spans="1:7" x14ac:dyDescent="0.25">
      <c r="A29" s="19" t="s">
        <v>48</v>
      </c>
      <c r="B29" s="49" t="s">
        <v>55</v>
      </c>
      <c r="C29" s="15" t="s">
        <v>1</v>
      </c>
      <c r="D29" s="45"/>
      <c r="E29" s="41"/>
      <c r="F29" s="27">
        <f>D29*E29</f>
        <v>0</v>
      </c>
      <c r="G29" s="18"/>
    </row>
    <row r="30" spans="1:7" x14ac:dyDescent="0.25">
      <c r="A30" s="19" t="s">
        <v>49</v>
      </c>
      <c r="B30" s="49" t="s">
        <v>56</v>
      </c>
      <c r="C30" s="15" t="s">
        <v>1</v>
      </c>
      <c r="D30" s="45"/>
      <c r="E30" s="41"/>
      <c r="F30" s="27">
        <f>D30*E30</f>
        <v>0</v>
      </c>
      <c r="G30" s="18"/>
    </row>
    <row r="31" spans="1:7" x14ac:dyDescent="0.25">
      <c r="A31" s="19" t="s">
        <v>50</v>
      </c>
      <c r="B31" s="49" t="s">
        <v>57</v>
      </c>
      <c r="C31" s="15" t="s">
        <v>1</v>
      </c>
      <c r="D31" s="45"/>
      <c r="E31" s="41"/>
      <c r="F31" s="27">
        <f>D31*E31</f>
        <v>0</v>
      </c>
      <c r="G31" s="18"/>
    </row>
    <row r="32" spans="1:7" x14ac:dyDescent="0.25">
      <c r="A32" s="19" t="s">
        <v>51</v>
      </c>
      <c r="B32" s="49" t="s">
        <v>58</v>
      </c>
      <c r="C32" s="15" t="s">
        <v>1</v>
      </c>
      <c r="D32" s="45"/>
      <c r="E32" s="41"/>
      <c r="F32" s="27">
        <f t="shared" ref="F32:F34" si="2">D32*E32</f>
        <v>0</v>
      </c>
      <c r="G32" s="18"/>
    </row>
    <row r="33" spans="1:7" x14ac:dyDescent="0.25">
      <c r="A33" s="19" t="s">
        <v>52</v>
      </c>
      <c r="B33" s="49" t="s">
        <v>59</v>
      </c>
      <c r="C33" s="15" t="s">
        <v>1</v>
      </c>
      <c r="D33" s="45"/>
      <c r="E33" s="41"/>
      <c r="F33" s="27">
        <f t="shared" si="2"/>
        <v>0</v>
      </c>
      <c r="G33" s="18"/>
    </row>
    <row r="34" spans="1:7" x14ac:dyDescent="0.25">
      <c r="A34" s="19" t="s">
        <v>53</v>
      </c>
      <c r="B34" s="49" t="s">
        <v>60</v>
      </c>
      <c r="C34" s="21" t="s">
        <v>11</v>
      </c>
      <c r="D34" s="16">
        <v>1</v>
      </c>
      <c r="E34" s="41"/>
      <c r="F34" s="27">
        <f t="shared" si="2"/>
        <v>0</v>
      </c>
      <c r="G34" s="18"/>
    </row>
    <row r="35" spans="1:7" x14ac:dyDescent="0.25">
      <c r="A35" s="19" t="s">
        <v>54</v>
      </c>
      <c r="B35" s="49" t="s">
        <v>61</v>
      </c>
      <c r="C35" s="21" t="s">
        <v>11</v>
      </c>
      <c r="D35" s="16">
        <v>1</v>
      </c>
      <c r="E35" s="41"/>
      <c r="F35" s="27">
        <f>D35*E35</f>
        <v>0</v>
      </c>
      <c r="G35" s="18"/>
    </row>
    <row r="36" spans="1:7" x14ac:dyDescent="0.25">
      <c r="A36" s="14"/>
      <c r="B36" s="38"/>
      <c r="C36" s="21"/>
      <c r="D36" s="21"/>
      <c r="E36" s="46"/>
      <c r="F36" s="27"/>
      <c r="G36" s="18"/>
    </row>
    <row r="37" spans="1:7" x14ac:dyDescent="0.25">
      <c r="A37" s="22" t="s">
        <v>62</v>
      </c>
      <c r="B37" s="23" t="s">
        <v>63</v>
      </c>
      <c r="C37" s="44"/>
      <c r="D37" s="44"/>
      <c r="E37" s="13"/>
      <c r="F37" s="13"/>
      <c r="G37" s="28">
        <f>SUM(F38:F39)</f>
        <v>0</v>
      </c>
    </row>
    <row r="38" spans="1:7" x14ac:dyDescent="0.25">
      <c r="A38" s="19" t="s">
        <v>65</v>
      </c>
      <c r="B38" s="49" t="s">
        <v>64</v>
      </c>
      <c r="C38" s="15" t="s">
        <v>11</v>
      </c>
      <c r="D38" s="15">
        <v>1</v>
      </c>
      <c r="E38" s="41"/>
      <c r="F38" s="27">
        <f t="shared" ref="F38:F39" si="3">D38*E38</f>
        <v>0</v>
      </c>
      <c r="G38" s="18"/>
    </row>
    <row r="39" spans="1:7" x14ac:dyDescent="0.25">
      <c r="A39" s="19" t="s">
        <v>66</v>
      </c>
      <c r="B39" s="49" t="s">
        <v>91</v>
      </c>
      <c r="C39" s="15" t="s">
        <v>11</v>
      </c>
      <c r="D39" s="15">
        <v>1</v>
      </c>
      <c r="E39" s="41"/>
      <c r="F39" s="27">
        <f t="shared" si="3"/>
        <v>0</v>
      </c>
      <c r="G39" s="18"/>
    </row>
    <row r="40" spans="1:7" x14ac:dyDescent="0.25">
      <c r="A40" s="19"/>
      <c r="B40" s="17"/>
      <c r="C40" s="25"/>
      <c r="D40" s="43"/>
      <c r="E40" s="17"/>
      <c r="F40" s="17"/>
      <c r="G40" s="18"/>
    </row>
    <row r="41" spans="1:7" x14ac:dyDescent="0.25">
      <c r="A41" s="22" t="s">
        <v>67</v>
      </c>
      <c r="B41" s="23" t="s">
        <v>68</v>
      </c>
      <c r="C41" s="24"/>
      <c r="D41" s="24"/>
      <c r="E41" s="13"/>
      <c r="F41" s="13"/>
      <c r="G41" s="28">
        <f>SUM(F42:F48,F50)</f>
        <v>0</v>
      </c>
    </row>
    <row r="42" spans="1:7" x14ac:dyDescent="0.25">
      <c r="A42" s="19" t="s">
        <v>69</v>
      </c>
      <c r="B42" s="49" t="s">
        <v>70</v>
      </c>
      <c r="C42" s="15" t="s">
        <v>71</v>
      </c>
      <c r="D42" s="25">
        <v>5</v>
      </c>
      <c r="E42" s="41"/>
      <c r="F42" s="27">
        <f t="shared" ref="F42:F50" si="4">D42*E42</f>
        <v>0</v>
      </c>
      <c r="G42" s="18"/>
    </row>
    <row r="43" spans="1:7" x14ac:dyDescent="0.25">
      <c r="A43" s="19" t="s">
        <v>73</v>
      </c>
      <c r="B43" s="49" t="s">
        <v>72</v>
      </c>
      <c r="C43" s="15" t="s">
        <v>71</v>
      </c>
      <c r="D43" s="15">
        <v>1</v>
      </c>
      <c r="E43" s="41"/>
      <c r="F43" s="27">
        <f t="shared" si="4"/>
        <v>0</v>
      </c>
      <c r="G43" s="18"/>
    </row>
    <row r="44" spans="1:7" x14ac:dyDescent="0.25">
      <c r="A44" s="19" t="s">
        <v>74</v>
      </c>
      <c r="B44" s="67" t="s">
        <v>112</v>
      </c>
      <c r="C44" s="15" t="s">
        <v>71</v>
      </c>
      <c r="D44" s="15">
        <v>1</v>
      </c>
      <c r="E44" s="68"/>
      <c r="F44" s="69">
        <f t="shared" si="4"/>
        <v>0</v>
      </c>
      <c r="G44" s="18"/>
    </row>
    <row r="45" spans="1:7" ht="13.5" customHeight="1" x14ac:dyDescent="0.25">
      <c r="A45" s="19" t="s">
        <v>75</v>
      </c>
      <c r="B45" s="67" t="s">
        <v>78</v>
      </c>
      <c r="C45" s="15" t="s">
        <v>71</v>
      </c>
      <c r="D45" s="15">
        <v>5</v>
      </c>
      <c r="E45" s="68"/>
      <c r="F45" s="69">
        <f t="shared" si="4"/>
        <v>0</v>
      </c>
      <c r="G45" s="18"/>
    </row>
    <row r="46" spans="1:7" x14ac:dyDescent="0.25">
      <c r="A46" s="19" t="s">
        <v>76</v>
      </c>
      <c r="B46" s="49" t="s">
        <v>102</v>
      </c>
      <c r="C46" s="15" t="s">
        <v>71</v>
      </c>
      <c r="D46" s="15">
        <v>2</v>
      </c>
      <c r="E46" s="41"/>
      <c r="F46" s="27">
        <f t="shared" si="4"/>
        <v>0</v>
      </c>
      <c r="G46" s="18"/>
    </row>
    <row r="47" spans="1:7" x14ac:dyDescent="0.25">
      <c r="A47" s="19" t="s">
        <v>77</v>
      </c>
      <c r="B47" s="67" t="s">
        <v>79</v>
      </c>
      <c r="C47" s="15" t="s">
        <v>71</v>
      </c>
      <c r="D47" s="15">
        <v>2</v>
      </c>
      <c r="E47" s="68"/>
      <c r="F47" s="69">
        <f t="shared" si="4"/>
        <v>0</v>
      </c>
      <c r="G47" s="18"/>
    </row>
    <row r="48" spans="1:7" x14ac:dyDescent="0.25">
      <c r="A48" s="19" t="s">
        <v>98</v>
      </c>
      <c r="B48" s="67" t="s">
        <v>99</v>
      </c>
      <c r="C48" s="15" t="s">
        <v>71</v>
      </c>
      <c r="D48" s="15">
        <v>1</v>
      </c>
      <c r="E48" s="68"/>
      <c r="F48" s="69">
        <f t="shared" si="4"/>
        <v>0</v>
      </c>
      <c r="G48" s="18"/>
    </row>
    <row r="49" spans="1:8" x14ac:dyDescent="0.25">
      <c r="A49" s="19" t="s">
        <v>103</v>
      </c>
      <c r="B49" s="67" t="s">
        <v>105</v>
      </c>
      <c r="C49" s="15" t="s">
        <v>71</v>
      </c>
      <c r="D49" s="15">
        <v>0</v>
      </c>
      <c r="E49" s="72"/>
      <c r="F49" s="69"/>
      <c r="G49" s="18"/>
    </row>
    <row r="50" spans="1:8" x14ac:dyDescent="0.25">
      <c r="A50" s="19" t="s">
        <v>104</v>
      </c>
      <c r="B50" s="67" t="s">
        <v>106</v>
      </c>
      <c r="C50" s="15" t="s">
        <v>71</v>
      </c>
      <c r="D50" s="15">
        <v>0</v>
      </c>
      <c r="E50" s="68"/>
      <c r="F50" s="69">
        <f t="shared" si="4"/>
        <v>0</v>
      </c>
      <c r="G50" s="18"/>
    </row>
    <row r="51" spans="1:8" x14ac:dyDescent="0.25">
      <c r="A51" s="19"/>
      <c r="C51" s="15"/>
      <c r="D51" s="15"/>
      <c r="E51" s="41"/>
      <c r="F51" s="27"/>
      <c r="G51" s="18"/>
    </row>
    <row r="52" spans="1:8" x14ac:dyDescent="0.25">
      <c r="A52" s="22" t="s">
        <v>80</v>
      </c>
      <c r="B52" s="23" t="s">
        <v>82</v>
      </c>
      <c r="C52" s="44"/>
      <c r="D52" s="44"/>
      <c r="E52" s="13"/>
      <c r="F52" s="13"/>
      <c r="G52" s="28">
        <f>SUM(F53,F55:F57)</f>
        <v>0</v>
      </c>
    </row>
    <row r="53" spans="1:8" x14ac:dyDescent="0.25">
      <c r="A53" s="19" t="s">
        <v>81</v>
      </c>
      <c r="B53" s="49" t="s">
        <v>83</v>
      </c>
      <c r="C53" s="15" t="s">
        <v>11</v>
      </c>
      <c r="D53" s="15">
        <v>1</v>
      </c>
      <c r="E53" s="41"/>
      <c r="F53" s="27">
        <f t="shared" ref="F53:F57" si="5">D53*E53</f>
        <v>0</v>
      </c>
      <c r="G53" s="18"/>
    </row>
    <row r="54" spans="1:8" x14ac:dyDescent="0.25">
      <c r="A54" s="19" t="s">
        <v>92</v>
      </c>
      <c r="B54" s="49" t="s">
        <v>108</v>
      </c>
      <c r="C54" s="87" t="s">
        <v>114</v>
      </c>
      <c r="D54" s="88"/>
      <c r="E54" s="88"/>
      <c r="F54" s="89"/>
      <c r="G54" s="18"/>
    </row>
    <row r="55" spans="1:8" ht="12.75" customHeight="1" x14ac:dyDescent="0.25">
      <c r="A55" s="19" t="s">
        <v>93</v>
      </c>
      <c r="B55" s="49" t="s">
        <v>84</v>
      </c>
      <c r="C55" s="15" t="s">
        <v>11</v>
      </c>
      <c r="D55" s="15">
        <v>1</v>
      </c>
      <c r="E55" s="41"/>
      <c r="F55" s="27">
        <f t="shared" si="5"/>
        <v>0</v>
      </c>
      <c r="G55" s="18"/>
    </row>
    <row r="56" spans="1:8" x14ac:dyDescent="0.25">
      <c r="A56" s="19" t="s">
        <v>94</v>
      </c>
      <c r="B56" s="49" t="s">
        <v>85</v>
      </c>
      <c r="C56" s="15" t="s">
        <v>11</v>
      </c>
      <c r="D56" s="15">
        <v>1</v>
      </c>
      <c r="E56" s="41"/>
      <c r="F56" s="27">
        <f t="shared" si="5"/>
        <v>0</v>
      </c>
      <c r="G56" s="18"/>
    </row>
    <row r="57" spans="1:8" x14ac:dyDescent="0.25">
      <c r="A57" s="19" t="s">
        <v>95</v>
      </c>
      <c r="B57" s="49" t="s">
        <v>86</v>
      </c>
      <c r="C57" s="15" t="s">
        <v>11</v>
      </c>
      <c r="D57" s="15">
        <v>1</v>
      </c>
      <c r="E57" s="41"/>
      <c r="F57" s="27">
        <f t="shared" si="5"/>
        <v>0</v>
      </c>
      <c r="G57" s="18"/>
    </row>
    <row r="58" spans="1:8" x14ac:dyDescent="0.25">
      <c r="A58" s="19" t="s">
        <v>95</v>
      </c>
      <c r="B58" s="49" t="s">
        <v>87</v>
      </c>
      <c r="C58" s="15" t="s">
        <v>12</v>
      </c>
      <c r="D58" s="70"/>
      <c r="E58" s="65"/>
      <c r="F58" s="71"/>
      <c r="G58" s="18"/>
    </row>
    <row r="59" spans="1:8" x14ac:dyDescent="0.25">
      <c r="A59" s="19" t="s">
        <v>107</v>
      </c>
      <c r="B59" s="49" t="s">
        <v>101</v>
      </c>
      <c r="C59" s="15" t="s">
        <v>12</v>
      </c>
      <c r="D59" s="15"/>
      <c r="E59" s="65"/>
      <c r="F59" s="73">
        <v>0</v>
      </c>
      <c r="G59" s="18"/>
    </row>
    <row r="60" spans="1:8" ht="13.8" thickBot="1" x14ac:dyDescent="0.3">
      <c r="A60" s="19"/>
      <c r="B60" s="49"/>
      <c r="C60" s="15"/>
      <c r="D60" s="15"/>
      <c r="E60" s="65"/>
      <c r="F60" s="27"/>
      <c r="G60" s="18"/>
    </row>
    <row r="61" spans="1:8" x14ac:dyDescent="0.25">
      <c r="A61" s="80" t="s">
        <v>17</v>
      </c>
      <c r="B61" s="81"/>
      <c r="C61" s="81"/>
      <c r="D61" s="81"/>
      <c r="E61" s="81"/>
      <c r="F61" s="82"/>
      <c r="G61" s="34"/>
      <c r="H61" s="30"/>
    </row>
    <row r="62" spans="1:8" x14ac:dyDescent="0.25">
      <c r="A62" s="32"/>
      <c r="B62" s="8"/>
      <c r="C62" s="8"/>
      <c r="D62" s="8"/>
      <c r="E62" s="8"/>
      <c r="F62" s="8"/>
      <c r="G62" s="35" t="s">
        <v>13</v>
      </c>
      <c r="H62" s="36" t="s">
        <v>18</v>
      </c>
    </row>
    <row r="63" spans="1:8" ht="17.25" customHeight="1" x14ac:dyDescent="0.25">
      <c r="A63" s="74"/>
      <c r="B63" s="85" t="s">
        <v>14</v>
      </c>
      <c r="C63" s="85"/>
      <c r="D63" s="85"/>
      <c r="E63" s="85"/>
      <c r="F63" s="85"/>
      <c r="G63" s="75">
        <f>SUM(G8,G17,G26,G37,G41,G52)</f>
        <v>0</v>
      </c>
      <c r="H63" s="76">
        <f>G63*1.2</f>
        <v>0</v>
      </c>
    </row>
    <row r="64" spans="1:8" ht="17.25" customHeight="1" thickBot="1" x14ac:dyDescent="0.3">
      <c r="A64" s="77"/>
      <c r="B64" s="86"/>
      <c r="C64" s="86"/>
      <c r="D64" s="86"/>
      <c r="E64" s="86"/>
      <c r="F64" s="86"/>
      <c r="G64" s="31"/>
      <c r="H64" s="33"/>
    </row>
    <row r="65" spans="1:7" ht="17.25" customHeight="1" thickBot="1" x14ac:dyDescent="0.3"/>
    <row r="66" spans="1:7" ht="17.25" customHeight="1" x14ac:dyDescent="0.25">
      <c r="A66" s="50"/>
      <c r="B66" s="51" t="s">
        <v>88</v>
      </c>
      <c r="C66" s="56"/>
      <c r="D66" s="57"/>
      <c r="E66" s="58"/>
      <c r="F66" s="58"/>
      <c r="G66" s="64">
        <f>SUM(G67)</f>
        <v>0</v>
      </c>
    </row>
    <row r="67" spans="1:7" ht="17.25" customHeight="1" x14ac:dyDescent="0.25">
      <c r="A67" s="19"/>
      <c r="B67" s="49" t="s">
        <v>89</v>
      </c>
      <c r="C67" s="59"/>
      <c r="D67" s="59"/>
      <c r="E67" s="52"/>
      <c r="F67" s="60"/>
      <c r="G67" s="61">
        <v>0</v>
      </c>
    </row>
    <row r="68" spans="1:7" ht="17.25" customHeight="1" thickBot="1" x14ac:dyDescent="0.3">
      <c r="A68" s="62"/>
      <c r="B68" s="63" t="s">
        <v>90</v>
      </c>
      <c r="C68" s="54"/>
      <c r="D68" s="54"/>
      <c r="E68" s="53"/>
      <c r="F68" s="53"/>
      <c r="G68" s="55"/>
    </row>
    <row r="69" spans="1:7" ht="17.25" customHeight="1" x14ac:dyDescent="0.25"/>
    <row r="70" spans="1:7" x14ac:dyDescent="0.25">
      <c r="A70" s="1" t="s">
        <v>19</v>
      </c>
      <c r="B70" s="78"/>
      <c r="C70" s="78"/>
      <c r="D70" s="78"/>
    </row>
    <row r="71" spans="1:7" x14ac:dyDescent="0.25">
      <c r="B71" s="78"/>
      <c r="C71" s="78"/>
      <c r="D71" s="78"/>
    </row>
    <row r="72" spans="1:7" x14ac:dyDescent="0.25">
      <c r="B72" s="78"/>
      <c r="C72" s="78"/>
      <c r="D72" s="78"/>
    </row>
  </sheetData>
  <mergeCells count="8">
    <mergeCell ref="B70:D72"/>
    <mergeCell ref="C54:F54"/>
    <mergeCell ref="A1:E4"/>
    <mergeCell ref="F1:H4"/>
    <mergeCell ref="E5:F5"/>
    <mergeCell ref="A61:F61"/>
    <mergeCell ref="B63:F63"/>
    <mergeCell ref="B64:F64"/>
  </mergeCells>
  <pageMargins left="0.70866141732283472" right="0.70866141732283472" top="0.74803149606299213" bottom="0.74803149606299213" header="0.31496062992125984" footer="0.31496062992125984"/>
  <pageSetup paperSize="9" scale="64" orientation="portrait" verticalDpi="0" r:id="rId1"/>
  <drawing r:id="rId2"/>
</worksheet>
</file>

<file path=docMetadata/LabelInfo.xml><?xml version="1.0" encoding="utf-8"?>
<clbl:labelList xmlns:clbl="http://schemas.microsoft.com/office/2020/mipLabelMetadata">
  <clbl:label id="{c8ed0d54-54d7-4498-9042-bf1d68447b7b}" enabled="1" method="Privileged" siteId="{7512341a-42c3-44bb-beee-e013048f124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DPGF - Roanne</vt:lpstr>
      <vt:lpstr>DPGF - Firminy</vt:lpstr>
      <vt:lpstr>DPGF - Montbrison</vt:lpstr>
      <vt:lpstr>'DPGF - Firminy'!Impression_des_titres</vt:lpstr>
      <vt:lpstr>'DPGF - Montbrison'!Impression_des_titres</vt:lpstr>
      <vt:lpstr>'DPGF - Roanne'!Impression_des_titres</vt:lpstr>
      <vt:lpstr>'DPGF - Firminy'!Zone_d_impression</vt:lpstr>
      <vt:lpstr>'DPGF - Montbrison'!Zone_d_impression</vt:lpstr>
      <vt:lpstr>'DPGF - Roanne'!Zone_d_impression</vt:lpstr>
    </vt:vector>
  </TitlesOfParts>
  <Company>CNAV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Y017782</dc:creator>
  <cp:lastModifiedBy>GOUILLOUD ARNAUD (CPAM RHONE)</cp:lastModifiedBy>
  <cp:lastPrinted>2024-09-16T07:15:41Z</cp:lastPrinted>
  <dcterms:created xsi:type="dcterms:W3CDTF">2023-04-17T13:55:58Z</dcterms:created>
  <dcterms:modified xsi:type="dcterms:W3CDTF">2026-03-13T14:38:26Z</dcterms:modified>
</cp:coreProperties>
</file>